
<file path=[Content_Types].xml><?xml version="1.0" encoding="utf-8"?>
<Types xmlns="http://schemas.openxmlformats.org/package/2006/content-types"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ki v skupni rabi\0888 OVE MFE\0888 JN\0888 JN objava popravkov\0888 250919 Oddano na portal v3\KI popravki v3\5 Občina Mozirje\"/>
    </mc:Choice>
  </mc:AlternateContent>
  <xr:revisionPtr revIDLastSave="0" documentId="13_ncr:1_{1A40C70B-27DE-488F-BC99-1D57DC902123}" xr6:coauthVersionLast="47" xr6:coauthVersionMax="47" xr10:uidLastSave="{00000000-0000-0000-0000-000000000000}"/>
  <bookViews>
    <workbookView xWindow="-110" yWindow="-110" windowWidth="38620" windowHeight="21100" activeTab="4" xr2:uid="{3E8212CE-8969-45EC-8ADB-6FC6EEEF97C3}"/>
  </bookViews>
  <sheets>
    <sheet name="REKAPITULACIJA" sheetId="1" r:id="rId1"/>
    <sheet name="POŠ_ŠMIHEL" sheetId="2" r:id="rId2"/>
    <sheet name="VRTEC_MOZIRJE" sheetId="3" r:id="rId3"/>
    <sheet name="ZDR_POSTAJA_MOZIRJE" sheetId="4" r:id="rId4"/>
    <sheet name="KD_MOZIRJ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2" l="1"/>
  <c r="I52" i="2"/>
  <c r="I8" i="3" l="1"/>
  <c r="I51" i="5"/>
  <c r="I49" i="5"/>
  <c r="I111" i="5"/>
  <c r="I110" i="5"/>
  <c r="I109" i="5"/>
  <c r="I106" i="5"/>
  <c r="I105" i="5"/>
  <c r="I101" i="5"/>
  <c r="I97" i="5"/>
  <c r="I94" i="5"/>
  <c r="I90" i="5"/>
  <c r="I89" i="5"/>
  <c r="I72" i="5"/>
  <c r="I71" i="5"/>
  <c r="I70" i="5"/>
  <c r="I69" i="5"/>
  <c r="I68" i="5"/>
  <c r="I65" i="5"/>
  <c r="I64" i="5"/>
  <c r="I63" i="5"/>
  <c r="I62" i="5"/>
  <c r="I61" i="5"/>
  <c r="I58" i="5"/>
  <c r="I57" i="5"/>
  <c r="I56" i="5"/>
  <c r="I55" i="5"/>
  <c r="I54" i="5"/>
  <c r="I53" i="5"/>
  <c r="I48" i="5"/>
  <c r="I47" i="5"/>
  <c r="I31" i="5"/>
  <c r="I30" i="5"/>
  <c r="I29" i="5"/>
  <c r="I28" i="5"/>
  <c r="I27" i="5"/>
  <c r="I26" i="5"/>
  <c r="I24" i="5"/>
  <c r="I22" i="5"/>
  <c r="I19" i="5"/>
  <c r="I18" i="5"/>
  <c r="I17" i="5"/>
  <c r="I8" i="5"/>
  <c r="I5" i="5"/>
  <c r="I109" i="4"/>
  <c r="I108" i="4"/>
  <c r="I107" i="4"/>
  <c r="I104" i="4"/>
  <c r="I100" i="4"/>
  <c r="I96" i="4"/>
  <c r="I93" i="4"/>
  <c r="I89" i="4"/>
  <c r="I88" i="4"/>
  <c r="I71" i="4"/>
  <c r="I70" i="4"/>
  <c r="I69" i="4"/>
  <c r="I68" i="4"/>
  <c r="I67" i="4"/>
  <c r="I64" i="4"/>
  <c r="I63" i="4"/>
  <c r="I62" i="4"/>
  <c r="I61" i="4"/>
  <c r="I60" i="4"/>
  <c r="I57" i="4"/>
  <c r="I56" i="4"/>
  <c r="I55" i="4"/>
  <c r="I54" i="4"/>
  <c r="I53" i="4"/>
  <c r="I52" i="4"/>
  <c r="I50" i="4"/>
  <c r="I48" i="4"/>
  <c r="I47" i="4"/>
  <c r="I46" i="4"/>
  <c r="I32" i="4"/>
  <c r="I31" i="4"/>
  <c r="I30" i="4"/>
  <c r="I29" i="4"/>
  <c r="I28" i="4"/>
  <c r="I26" i="4"/>
  <c r="I24" i="4"/>
  <c r="I22" i="4"/>
  <c r="I19" i="4"/>
  <c r="I18" i="4"/>
  <c r="I17" i="4"/>
  <c r="I8" i="4"/>
  <c r="I5" i="4"/>
  <c r="I125" i="3"/>
  <c r="I124" i="3"/>
  <c r="I123" i="3"/>
  <c r="I117" i="3"/>
  <c r="I116" i="3"/>
  <c r="I112" i="3"/>
  <c r="I108" i="3"/>
  <c r="I105" i="3"/>
  <c r="I101" i="3"/>
  <c r="I100" i="3"/>
  <c r="I95" i="3"/>
  <c r="I94" i="3"/>
  <c r="I93" i="3"/>
  <c r="I92" i="3"/>
  <c r="I91" i="3"/>
  <c r="I88" i="3"/>
  <c r="I87" i="3"/>
  <c r="I86" i="3"/>
  <c r="I85" i="3"/>
  <c r="I84" i="3"/>
  <c r="I77" i="3"/>
  <c r="I76" i="3"/>
  <c r="I75" i="3"/>
  <c r="I73" i="3"/>
  <c r="I71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4" i="3"/>
  <c r="I52" i="3"/>
  <c r="I50" i="3"/>
  <c r="I48" i="3"/>
  <c r="I45" i="3"/>
  <c r="I32" i="3"/>
  <c r="I31" i="3"/>
  <c r="I30" i="3"/>
  <c r="I29" i="3"/>
  <c r="I28" i="3"/>
  <c r="I27" i="3"/>
  <c r="I26" i="3"/>
  <c r="I25" i="3"/>
  <c r="I24" i="3"/>
  <c r="I23" i="3"/>
  <c r="I22" i="3"/>
  <c r="I21" i="3"/>
  <c r="I18" i="3"/>
  <c r="I17" i="3"/>
  <c r="I16" i="3"/>
  <c r="I5" i="3"/>
  <c r="I110" i="2"/>
  <c r="I113" i="2" s="1"/>
  <c r="I109" i="2"/>
  <c r="I108" i="2"/>
  <c r="I105" i="2"/>
  <c r="I101" i="2"/>
  <c r="I97" i="2"/>
  <c r="I94" i="2"/>
  <c r="I90" i="2"/>
  <c r="I89" i="2"/>
  <c r="I72" i="2"/>
  <c r="I71" i="2"/>
  <c r="I70" i="2"/>
  <c r="I69" i="2"/>
  <c r="I68" i="2"/>
  <c r="I65" i="2"/>
  <c r="I64" i="2"/>
  <c r="I63" i="2"/>
  <c r="I62" i="2"/>
  <c r="I61" i="2"/>
  <c r="I58" i="2"/>
  <c r="I57" i="2"/>
  <c r="I56" i="2"/>
  <c r="I55" i="2"/>
  <c r="I54" i="2"/>
  <c r="I53" i="2"/>
  <c r="I49" i="2"/>
  <c r="I48" i="2"/>
  <c r="I47" i="2"/>
  <c r="I31" i="2"/>
  <c r="I30" i="2"/>
  <c r="I29" i="2"/>
  <c r="I28" i="2"/>
  <c r="I27" i="2"/>
  <c r="I26" i="2"/>
  <c r="I24" i="2"/>
  <c r="I23" i="2"/>
  <c r="I20" i="2"/>
  <c r="I19" i="2"/>
  <c r="I18" i="2"/>
  <c r="I8" i="2"/>
  <c r="I5" i="2"/>
  <c r="I113" i="5" l="1"/>
  <c r="D12" i="1" s="1"/>
  <c r="I111" i="4"/>
  <c r="D11" i="1" s="1"/>
  <c r="I130" i="3"/>
  <c r="D10" i="1" s="1"/>
  <c r="D9" i="1"/>
  <c r="D16" i="1" l="1"/>
</calcChain>
</file>

<file path=xl/sharedStrings.xml><?xml version="1.0" encoding="utf-8"?>
<sst xmlns="http://schemas.openxmlformats.org/spreadsheetml/2006/main" count="1618" uniqueCount="309">
  <si>
    <t>REKAPITULACIJA</t>
  </si>
  <si>
    <t>Št.</t>
  </si>
  <si>
    <t>Objekt</t>
  </si>
  <si>
    <t>Skupaj (EUR)</t>
  </si>
  <si>
    <t>1.</t>
  </si>
  <si>
    <t>2.</t>
  </si>
  <si>
    <t>VRTEC MOZIRJE</t>
  </si>
  <si>
    <t>3.</t>
  </si>
  <si>
    <t>ZDR POSTAJA MOZIRJE</t>
  </si>
  <si>
    <t>4.</t>
  </si>
  <si>
    <t>KD MOZIRJE</t>
  </si>
  <si>
    <t>SKUPAJ brez DDV</t>
  </si>
  <si>
    <t>Št. projekta:      HZSM-41/2024</t>
  </si>
  <si>
    <t>Stran:  2</t>
  </si>
  <si>
    <t>Oznaka mape: HZSM-7X/M01</t>
  </si>
  <si>
    <t>Strani:  4</t>
  </si>
  <si>
    <t>Popis opreme -G</t>
  </si>
  <si>
    <t>Poz.</t>
  </si>
  <si>
    <t>Opis</t>
  </si>
  <si>
    <t>Tip</t>
  </si>
  <si>
    <t>Proizvajalec</t>
  </si>
  <si>
    <t>Oznaka</t>
  </si>
  <si>
    <t>Količina</t>
  </si>
  <si>
    <t>m.e.</t>
  </si>
  <si>
    <t>Cena/EM</t>
  </si>
  <si>
    <t>Cena skupaj</t>
  </si>
  <si>
    <t>Fotonapetostni modul</t>
  </si>
  <si>
    <t>FU 390M (sivi)</t>
  </si>
  <si>
    <t>FuturaSun</t>
  </si>
  <si>
    <t>-S1.1 do</t>
  </si>
  <si>
    <t>kos</t>
  </si>
  <si>
    <t>390 Wp</t>
  </si>
  <si>
    <t>-S1.3</t>
  </si>
  <si>
    <t>Dimenzije 1762 x 1134 x 30 [mm]</t>
  </si>
  <si>
    <t>Podkonstrukcija</t>
  </si>
  <si>
    <t>Dome 6</t>
  </si>
  <si>
    <t>K2</t>
  </si>
  <si>
    <t>kpl</t>
  </si>
  <si>
    <t>Strešna kljuka</t>
  </si>
  <si>
    <t>MiniRail MK2</t>
  </si>
  <si>
    <t>Vzdolžni profil</t>
  </si>
  <si>
    <t>Spoji element</t>
  </si>
  <si>
    <t>Vmesna klema</t>
  </si>
  <si>
    <t>Mini Clamp MC</t>
  </si>
  <si>
    <t>Končna klema</t>
  </si>
  <si>
    <t>Mini Clamp EC</t>
  </si>
  <si>
    <t>Popis opreme +BRU</t>
  </si>
  <si>
    <t>Cena EM</t>
  </si>
  <si>
    <t>Razsmernik</t>
  </si>
  <si>
    <t>SE30K</t>
  </si>
  <si>
    <t>SolarEdge</t>
  </si>
  <si>
    <t>+BRU1</t>
  </si>
  <si>
    <t>Optimizatorji</t>
  </si>
  <si>
    <t>S1000</t>
  </si>
  <si>
    <t>Nadzorni sistem</t>
  </si>
  <si>
    <t>WFI ključek SE portal</t>
  </si>
  <si>
    <t>WIFI</t>
  </si>
  <si>
    <t>Popis opreme +SBACDC1</t>
  </si>
  <si>
    <t>Zidna kovinska omarica V500 Š500 G260</t>
  </si>
  <si>
    <t>WSM 5050260</t>
  </si>
  <si>
    <t>Schrack</t>
  </si>
  <si>
    <t>+SBACDC1</t>
  </si>
  <si>
    <t>DC varovalčni ločilnik</t>
  </si>
  <si>
    <t>EFH 10DC 2p</t>
  </si>
  <si>
    <t>-1F1 do -1F2</t>
  </si>
  <si>
    <t>Varovalke DC 25 A</t>
  </si>
  <si>
    <t>Prenapetostni odvodnik</t>
  </si>
  <si>
    <t>FV I+II 1100 V, 12,5 kA</t>
  </si>
  <si>
    <t>-F101 do -1F102</t>
  </si>
  <si>
    <t>Vrstne sponke</t>
  </si>
  <si>
    <t>VS6</t>
  </si>
  <si>
    <t>-X1 do .X2</t>
  </si>
  <si>
    <t>5.</t>
  </si>
  <si>
    <t>Vrstna sponka GND</t>
  </si>
  <si>
    <t>VS GND 16</t>
  </si>
  <si>
    <t>Strojkoplast</t>
  </si>
  <si>
    <t>-GND</t>
  </si>
  <si>
    <t>6.</t>
  </si>
  <si>
    <t>Avtomatski inštalacijski odklopnik</t>
  </si>
  <si>
    <t>3 polni B 50A 10kA</t>
  </si>
  <si>
    <t>-F1</t>
  </si>
  <si>
    <t>7.</t>
  </si>
  <si>
    <t>Zaščitno stikalo na diferenčni tok</t>
  </si>
  <si>
    <t>RCG 63A, 30 mA, 10 kA</t>
  </si>
  <si>
    <t>-Q1</t>
  </si>
  <si>
    <t>8.</t>
  </si>
  <si>
    <t>ED letev</t>
  </si>
  <si>
    <t>35 mm</t>
  </si>
  <si>
    <t>m</t>
  </si>
  <si>
    <t>Datoteka: HZSM-7E2030 Popis kablov in opreme</t>
  </si>
  <si>
    <t>Objekt: SE POŠ Šmihel</t>
  </si>
  <si>
    <t>Stran:  3</t>
  </si>
  <si>
    <t>Popis opreme +PMO</t>
  </si>
  <si>
    <t>Poliester omarica V1000 Š750 G312</t>
  </si>
  <si>
    <t>MAXIPOL POCC 4330</t>
  </si>
  <si>
    <t>PMO_SE</t>
  </si>
  <si>
    <t>NV varovalčni ločilnik za sistem 60 mm</t>
  </si>
  <si>
    <t>Ve. 000, 125A</t>
  </si>
  <si>
    <t>-F101</t>
  </si>
  <si>
    <t>Vel 0, 160A</t>
  </si>
  <si>
    <t>-F1, -0F1</t>
  </si>
  <si>
    <t>Varovalke 50A, 20A</t>
  </si>
  <si>
    <t>Števec električne energije</t>
  </si>
  <si>
    <t>MT880 D1 A42R56</t>
  </si>
  <si>
    <t>Iskraemeco</t>
  </si>
  <si>
    <t>-P2</t>
  </si>
  <si>
    <t>GSM komunikator</t>
  </si>
  <si>
    <t>CM-v-3</t>
  </si>
  <si>
    <t>Priključne sponke za sistem 60 mm</t>
  </si>
  <si>
    <t>35 – 185 mm2</t>
  </si>
  <si>
    <t>-PS1</t>
  </si>
  <si>
    <t>-F102</t>
  </si>
  <si>
    <t>Stikalo 63A</t>
  </si>
  <si>
    <t>Series MM 230 V</t>
  </si>
  <si>
    <t>-S1 ,</t>
  </si>
  <si>
    <t>-H1</t>
  </si>
  <si>
    <t>9.</t>
  </si>
  <si>
    <t>10.</t>
  </si>
  <si>
    <t>PEN</t>
  </si>
  <si>
    <t>PEN Cu 30 x 5</t>
  </si>
  <si>
    <t>Popis opreme - kabli in kabelske police</t>
  </si>
  <si>
    <t>Kabel DC</t>
  </si>
  <si>
    <t>FG21M21 1x6</t>
  </si>
  <si>
    <t>General Cavi</t>
  </si>
  <si>
    <t>Kabel AC</t>
  </si>
  <si>
    <t>FG1601R16 5x16</t>
  </si>
  <si>
    <t>P/F 1x16</t>
  </si>
  <si>
    <t>Kapis</t>
  </si>
  <si>
    <t>Kabelske police - kovinska</t>
  </si>
  <si>
    <t>PK50</t>
  </si>
  <si>
    <t>Echo</t>
  </si>
  <si>
    <t>Konektorji za DC kable - komplet + in -</t>
  </si>
  <si>
    <t>MC4</t>
  </si>
  <si>
    <t>Multi Contact</t>
  </si>
  <si>
    <t>Popis opreme strelovod</t>
  </si>
  <si>
    <t>Nosilec za lovilno palico</t>
  </si>
  <si>
    <t>LOP P16(Rf)</t>
  </si>
  <si>
    <t>Hermi</t>
  </si>
  <si>
    <t>Lovilna palica 1 m</t>
  </si>
  <si>
    <t>LOP 1 m</t>
  </si>
  <si>
    <t>LP1-LP11</t>
  </si>
  <si>
    <t>Križna sponka za lovilno palico LOP1</t>
  </si>
  <si>
    <t>KON</t>
  </si>
  <si>
    <t>Vodnik za izenačevanje potencialov</t>
  </si>
  <si>
    <t>P/F 1x16 (ru/ze)</t>
  </si>
  <si>
    <t>Sponka za izenačevanje potencialov</t>
  </si>
  <si>
    <t>Opomba: Obstoječi strelovod se dopolni z lovilnimi palicami, število na novo postavljenih lovilnih palic bo verjetno manjše od predvidenih, ker se lahko uporabijo obstoječe</t>
  </si>
  <si>
    <t>lovilne palice.</t>
  </si>
  <si>
    <t>Stran:  4</t>
  </si>
  <si>
    <t>Meritve in navodila za obratpvanje in vzdrževanje NOV</t>
  </si>
  <si>
    <t>Izvedba vseh potrebnih meritev</t>
  </si>
  <si>
    <t>Izdelava navodil za obratovanje in</t>
  </si>
  <si>
    <t>1</t>
  </si>
  <si>
    <t>vzdrževanje NOV</t>
  </si>
  <si>
    <t>Šolanje uporabnika</t>
  </si>
  <si>
    <t>Zaščita pred nepooblaščenim dostopom do razsmernikov in druge opreme</t>
  </si>
  <si>
    <t>Zaščita razsmernikov in druge opreme</t>
  </si>
  <si>
    <t>pred dostopom nepooblaščenih oseb</t>
  </si>
  <si>
    <t>Sistem zaščite pred padcem</t>
  </si>
  <si>
    <t>Safetypro</t>
  </si>
  <si>
    <t>Knauf</t>
  </si>
  <si>
    <t>Z vključenos tehnično dokumentacijo</t>
  </si>
  <si>
    <t>Dodatna gradbena dela</t>
  </si>
  <si>
    <t>Predelava ibstoječe PMO in vgradnja nove PMO_SE v fasado objekta</t>
  </si>
  <si>
    <t>Ostalo</t>
  </si>
  <si>
    <t>Izkaz požarne varnosti, priprava požarnega načrta</t>
  </si>
  <si>
    <t>Vloga za priključitev in izdelava PID dokumentacije</t>
  </si>
  <si>
    <t>Nepredvidena dela (ocena 7 % celotne vrednosti)</t>
  </si>
  <si>
    <t>SKUPAJ</t>
  </si>
  <si>
    <t>Št. projekta:      HZVM-46/2024</t>
  </si>
  <si>
    <t>Oznaka mape: HZVM-7X/M01</t>
  </si>
  <si>
    <t>TSM - 425 DE09R.05</t>
  </si>
  <si>
    <t>Trina Solar</t>
  </si>
  <si>
    <t>-S1.01 do</t>
  </si>
  <si>
    <t>425 Wp</t>
  </si>
  <si>
    <t>-S1.8</t>
  </si>
  <si>
    <t>SE100K</t>
  </si>
  <si>
    <t>+BRU01</t>
  </si>
  <si>
    <t>Optimizator</t>
  </si>
  <si>
    <t>Solar edge</t>
  </si>
  <si>
    <t>+BTU02</t>
  </si>
  <si>
    <t>WIFI SE Portal</t>
  </si>
  <si>
    <t>Popis opreme +SBAC1</t>
  </si>
  <si>
    <t>Zidna kovinska omarica V800 Š600 G312</t>
  </si>
  <si>
    <t>WST 8060312</t>
  </si>
  <si>
    <t>+SBAC1</t>
  </si>
  <si>
    <t>Natični zbiralčni sistem 60 mm</t>
  </si>
  <si>
    <t>BusBar system 60</t>
  </si>
  <si>
    <t>L1,L2,L3,PEN</t>
  </si>
  <si>
    <t>Kompaktni odklopnik160 A za sistem 60 mm</t>
  </si>
  <si>
    <t>MC2, 3 polno, 160 A</t>
  </si>
  <si>
    <t>Vertikalni varovalčni ločilnik – sistem 60 mm</t>
  </si>
  <si>
    <t>Vel.000 125/125 A</t>
  </si>
  <si>
    <t>FV I+II, 1100V, 12,5 kA</t>
  </si>
  <si>
    <t>Varovalčni ločilnik, sistem 60 mm</t>
  </si>
  <si>
    <t>Vel 63A za DO1 in DO2</t>
  </si>
  <si>
    <t>-1F1</t>
  </si>
  <si>
    <t>X1</t>
  </si>
  <si>
    <t>-X1</t>
  </si>
  <si>
    <t>Ročka za na vrata</t>
  </si>
  <si>
    <t>Q1</t>
  </si>
  <si>
    <t>Signalna lučka</t>
  </si>
  <si>
    <t>LED 230V AC zelena</t>
  </si>
  <si>
    <t>-H1,-H2,-H3</t>
  </si>
  <si>
    <t>Vtičnica</t>
  </si>
  <si>
    <t>VT</t>
  </si>
  <si>
    <t>VT1 do VT3</t>
  </si>
  <si>
    <t>11.</t>
  </si>
  <si>
    <t>12.</t>
  </si>
  <si>
    <t>Nadzorni sistem – opcija</t>
  </si>
  <si>
    <t>NS1</t>
  </si>
  <si>
    <t>-NS1, -N1</t>
  </si>
  <si>
    <t>Datoteka: HZVM-7E2030 Popis kablov in opreme</t>
  </si>
  <si>
    <t>Objekt: SE Vrtec Mozirje</t>
  </si>
  <si>
    <t>Popis opreme +PMO_SE</t>
  </si>
  <si>
    <t>Poliester omarica V100 Š7500 G312</t>
  </si>
  <si>
    <t>MAXIPOL POCC4330</t>
  </si>
  <si>
    <t>+PMO_SE</t>
  </si>
  <si>
    <t>Podstavek za vgradnjo v zemljo</t>
  </si>
  <si>
    <t>-L1,-L2,-L3</t>
  </si>
  <si>
    <t>-PEN</t>
  </si>
  <si>
    <t>Kompaktni odklopnik</t>
  </si>
  <si>
    <t>MC2</t>
  </si>
  <si>
    <t>Motorni pogon</t>
  </si>
  <si>
    <t>Vertikalni varovalčni ločilnik</t>
  </si>
  <si>
    <t>Vel.2 M10 3p 400A</t>
  </si>
  <si>
    <t>Wohner</t>
  </si>
  <si>
    <t>Sistem 60 mm, varovalke 160 A</t>
  </si>
  <si>
    <t>Vel.000 125A</t>
  </si>
  <si>
    <t>Sistem 60 mm, varovalke 125 A</t>
  </si>
  <si>
    <t>35-150 mm2</t>
  </si>
  <si>
    <t>LED 230V AC</t>
  </si>
  <si>
    <t>-H1 do -H6</t>
  </si>
  <si>
    <t>MT880 T1 A42R56</t>
  </si>
  <si>
    <t>Iskra emeco</t>
  </si>
  <si>
    <t>Komunikator</t>
  </si>
  <si>
    <t>GSM CM-v-3</t>
  </si>
  <si>
    <t>Merilno spončna letev</t>
  </si>
  <si>
    <t>MG-LM</t>
  </si>
  <si>
    <t>-MSL1</t>
  </si>
  <si>
    <t>13.</t>
  </si>
  <si>
    <t>Tokovni transformator</t>
  </si>
  <si>
    <t>TC6.2 150/5 A</t>
  </si>
  <si>
    <t>Circuitor</t>
  </si>
  <si>
    <t>-T1 do -T3</t>
  </si>
  <si>
    <t>14.</t>
  </si>
  <si>
    <t>Rele serije RS s podnožjem</t>
  </si>
  <si>
    <t>RS500730, YRS50004</t>
  </si>
  <si>
    <t>-K1</t>
  </si>
  <si>
    <t>15.</t>
  </si>
  <si>
    <t>Napetostno frekvenčni rele</t>
  </si>
  <si>
    <t>URNA 0345</t>
  </si>
  <si>
    <t>-U1</t>
  </si>
  <si>
    <t>16.</t>
  </si>
  <si>
    <t>C 6A</t>
  </si>
  <si>
    <t>-2F2</t>
  </si>
  <si>
    <t>17.</t>
  </si>
  <si>
    <t>Stikala za ED letev</t>
  </si>
  <si>
    <t>-S1 do -S2</t>
  </si>
  <si>
    <t>18.</t>
  </si>
  <si>
    <t>Popis opreme +SBDC</t>
  </si>
  <si>
    <t>+SBDC1</t>
  </si>
  <si>
    <t>Širina/Višin/Globina 600 x 800 x 260 mm</t>
  </si>
  <si>
    <t>-1F1 do -1F9</t>
  </si>
  <si>
    <t>-F101 do -1F109</t>
  </si>
  <si>
    <t>FG160R16  4x70</t>
  </si>
  <si>
    <t>LOP-P16(Rf)</t>
  </si>
  <si>
    <t>LP1-LP26</t>
  </si>
  <si>
    <t>z vključeno tehnično dokumentacijo</t>
  </si>
  <si>
    <t>Izkop in izdelava temeljev za novo PMO_SE v zemljo ob obstoječi PMO</t>
  </si>
  <si>
    <r>
      <t xml:space="preserve">Izkop jarka, polaganje cevi </t>
    </r>
    <r>
      <rPr>
        <sz val="11"/>
        <color rgb="FF000000"/>
        <rFont val="Arial"/>
        <family val="2"/>
        <charset val="238"/>
      </rPr>
      <t xml:space="preserve">Ø110 in kabl v </t>
    </r>
    <r>
      <rPr>
        <sz val="9"/>
        <color rgb="FF000000"/>
        <rFont val="Arial1"/>
        <charset val="238"/>
      </rPr>
      <t>kabelsko traso od PMO_SE do SBAC1</t>
    </r>
  </si>
  <si>
    <t>50</t>
  </si>
  <si>
    <t>Št. projekta:      HZZD-34/2024</t>
  </si>
  <si>
    <t>Oznaka mape: HZZD-7X/M01</t>
  </si>
  <si>
    <t>TSM 425</t>
  </si>
  <si>
    <t>-S1.2</t>
  </si>
  <si>
    <t>SingleRail</t>
  </si>
  <si>
    <t>WIFI ključek SE Portal</t>
  </si>
  <si>
    <t>Popis opreme +SBAC1 in +SBDC1</t>
  </si>
  <si>
    <t>Zidna kovinska omarica</t>
  </si>
  <si>
    <t>+BRC01</t>
  </si>
  <si>
    <t>Širina/Višin/Globina 500 x 500 x 260 mm</t>
  </si>
  <si>
    <t>Podstavek 600x200x400</t>
  </si>
  <si>
    <t>EFH  10DC 2p</t>
  </si>
  <si>
    <t>FV I+II, 1100 V, 12,5 kA</t>
  </si>
  <si>
    <t>RCG 63 A 30 mA</t>
  </si>
  <si>
    <t>Datoteka: HZZD-7E2030 Popis kablov in opreme</t>
  </si>
  <si>
    <t>Objekt: SE Zdravstveni dom Mozirje</t>
  </si>
  <si>
    <t>Poliester omarica 1000x750 x312</t>
  </si>
  <si>
    <t>LOP-Bramac/M10</t>
  </si>
  <si>
    <t>LP1-LP10</t>
  </si>
  <si>
    <t>Št. projekta:      HZZOD-34/2022</t>
  </si>
  <si>
    <t>Št. projekta:      HZKM-35/2024</t>
  </si>
  <si>
    <t>Oznaka mape: HZKM-7X/M01</t>
  </si>
  <si>
    <t>FU 400M (oranžni)</t>
  </si>
  <si>
    <t>400 Wp</t>
  </si>
  <si>
    <t>Single Rail</t>
  </si>
  <si>
    <t>S440</t>
  </si>
  <si>
    <t>Nadzorni sistem (opcija)</t>
  </si>
  <si>
    <t>+NS1</t>
  </si>
  <si>
    <t>+SBAC/DC1</t>
  </si>
  <si>
    <t>-1F1 do -1F3</t>
  </si>
  <si>
    <t>Varovalke gPV 25A</t>
  </si>
  <si>
    <t>-F101 do -1F103</t>
  </si>
  <si>
    <t>Datoteka: HZKM-7E2030 Popis kablov in opreme</t>
  </si>
  <si>
    <t>Objekt: SE Kulturni dom Mozirje</t>
  </si>
  <si>
    <t>LP1-LP6</t>
  </si>
  <si>
    <t>Izdelava kabelske trase od PMO_SE po objektu do SBSCDC1</t>
  </si>
  <si>
    <t>POŠ ŠMIHEL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</si>
</sst>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0"/>
      <color rgb="FF000000"/>
      <name val="Arial"/>
      <family val="2"/>
      <charset val="238"/>
    </font>
    <font>
      <b/>
      <sz val="14"/>
      <color rgb="FF000000"/>
      <name val="Arial CE"/>
      <charset val="238"/>
    </font>
    <font>
      <b/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sz val="8"/>
      <color rgb="FF000000"/>
      <name val="Arial1"/>
      <charset val="238"/>
    </font>
    <font>
      <b/>
      <sz val="9"/>
      <color rgb="FF000000"/>
      <name val="Arial1"/>
      <charset val="238"/>
    </font>
    <font>
      <sz val="9"/>
      <color rgb="FF000000"/>
      <name val="Arial1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rgb="FFDBDBDB"/>
        <bgColor rgb="FFDBDBDB"/>
      </patternFill>
    </fill>
  </fills>
  <borders count="1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/>
    <xf numFmtId="0" fontId="14" fillId="8" borderId="0" applyNumberFormat="0" applyBorder="0" applyProtection="0"/>
    <xf numFmtId="0" fontId="15" fillId="8" borderId="1" applyNumberFormat="0" applyProtection="0"/>
    <xf numFmtId="0" fontId="16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16">
    <xf numFmtId="0" fontId="0" fillId="0" borderId="0" xfId="0"/>
    <xf numFmtId="0" fontId="13" fillId="0" borderId="0" xfId="14"/>
    <xf numFmtId="0" fontId="2" fillId="10" borderId="2" xfId="13" applyFont="1" applyFill="1" applyBorder="1" applyAlignment="1">
      <alignment horizontal="center" vertical="center" wrapText="1"/>
    </xf>
    <xf numFmtId="0" fontId="18" fillId="0" borderId="0" xfId="14" applyFont="1" applyAlignment="1">
      <alignment vertical="center"/>
    </xf>
    <xf numFmtId="0" fontId="18" fillId="0" borderId="0" xfId="14" applyFont="1" applyAlignment="1">
      <alignment horizontal="left" vertical="center" wrapText="1"/>
    </xf>
    <xf numFmtId="49" fontId="19" fillId="0" borderId="0" xfId="14" applyNumberFormat="1" applyFont="1" applyAlignment="1">
      <alignment horizontal="left" vertical="top"/>
    </xf>
    <xf numFmtId="0" fontId="2" fillId="0" borderId="0" xfId="13" applyFont="1"/>
    <xf numFmtId="4" fontId="19" fillId="0" borderId="0" xfId="13" applyNumberFormat="1" applyFont="1"/>
    <xf numFmtId="0" fontId="0" fillId="0" borderId="0" xfId="14" applyFont="1"/>
    <xf numFmtId="0" fontId="19" fillId="0" borderId="0" xfId="13" applyFont="1"/>
    <xf numFmtId="49" fontId="13" fillId="11" borderId="3" xfId="14" applyNumberFormat="1" applyFill="1" applyBorder="1" applyAlignment="1">
      <alignment horizontal="center" vertical="top"/>
    </xf>
    <xf numFmtId="0" fontId="2" fillId="11" borderId="3" xfId="14" applyFont="1" applyFill="1" applyBorder="1" applyAlignment="1">
      <alignment horizontal="right" vertical="top"/>
    </xf>
    <xf numFmtId="4" fontId="18" fillId="11" borderId="3" xfId="14" applyNumberFormat="1" applyFont="1" applyFill="1" applyBorder="1"/>
    <xf numFmtId="0" fontId="20" fillId="0" borderId="0" xfId="0" applyFont="1"/>
    <xf numFmtId="0" fontId="20" fillId="0" borderId="4" xfId="0" applyFont="1" applyBorder="1"/>
    <xf numFmtId="0" fontId="22" fillId="0" borderId="0" xfId="0" applyFont="1"/>
    <xf numFmtId="0" fontId="22" fillId="0" borderId="2" xfId="0" applyFont="1" applyBorder="1"/>
    <xf numFmtId="0" fontId="22" fillId="0" borderId="2" xfId="0" applyFont="1" applyBorder="1" applyAlignment="1">
      <alignment horizontal="center"/>
    </xf>
    <xf numFmtId="0" fontId="22" fillId="0" borderId="5" xfId="0" applyFont="1" applyBorder="1"/>
    <xf numFmtId="0" fontId="22" fillId="0" borderId="5" xfId="0" applyFont="1" applyBorder="1" applyAlignment="1">
      <alignment horizontal="left"/>
    </xf>
    <xf numFmtId="49" fontId="22" fillId="0" borderId="5" xfId="0" applyNumberFormat="1" applyFont="1" applyBorder="1" applyAlignment="1">
      <alignment horizontal="left"/>
    </xf>
    <xf numFmtId="0" fontId="22" fillId="0" borderId="6" xfId="0" applyFont="1" applyBorder="1"/>
    <xf numFmtId="0" fontId="22" fillId="0" borderId="6" xfId="0" applyFont="1" applyBorder="1" applyAlignment="1">
      <alignment vertical="top"/>
    </xf>
    <xf numFmtId="49" fontId="22" fillId="0" borderId="6" xfId="0" applyNumberFormat="1" applyFont="1" applyBorder="1" applyAlignment="1">
      <alignment horizontal="left"/>
    </xf>
    <xf numFmtId="0" fontId="22" fillId="0" borderId="7" xfId="0" applyFont="1" applyBorder="1"/>
    <xf numFmtId="0" fontId="22" fillId="0" borderId="7" xfId="0" applyFont="1" applyBorder="1" applyAlignment="1">
      <alignment vertical="top"/>
    </xf>
    <xf numFmtId="49" fontId="22" fillId="0" borderId="7" xfId="0" applyNumberFormat="1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49" fontId="22" fillId="0" borderId="5" xfId="0" applyNumberFormat="1" applyFont="1" applyBorder="1"/>
    <xf numFmtId="0" fontId="22" fillId="0" borderId="6" xfId="0" applyFont="1" applyBorder="1" applyAlignment="1">
      <alignment horizontal="left"/>
    </xf>
    <xf numFmtId="49" fontId="22" fillId="0" borderId="6" xfId="0" applyNumberFormat="1" applyFont="1" applyBorder="1"/>
    <xf numFmtId="0" fontId="22" fillId="0" borderId="7" xfId="0" applyFont="1" applyBorder="1" applyAlignment="1">
      <alignment horizontal="left"/>
    </xf>
    <xf numFmtId="49" fontId="22" fillId="0" borderId="7" xfId="0" applyNumberFormat="1" applyFont="1" applyBorder="1"/>
    <xf numFmtId="0" fontId="22" fillId="0" borderId="0" xfId="0" applyFont="1" applyAlignment="1">
      <alignment vertical="top"/>
    </xf>
    <xf numFmtId="0" fontId="22" fillId="0" borderId="0" xfId="0" applyFont="1" applyAlignment="1">
      <alignment horizontal="left"/>
    </xf>
    <xf numFmtId="49" fontId="22" fillId="0" borderId="0" xfId="0" applyNumberFormat="1" applyFont="1"/>
    <xf numFmtId="49" fontId="22" fillId="0" borderId="0" xfId="0" applyNumberFormat="1" applyFont="1" applyAlignment="1">
      <alignment horizontal="left"/>
    </xf>
    <xf numFmtId="0" fontId="0" fillId="0" borderId="0" xfId="0" applyAlignment="1">
      <alignment horizontal="right" vertical="top"/>
    </xf>
    <xf numFmtId="0" fontId="22" fillId="0" borderId="2" xfId="0" applyFont="1" applyBorder="1" applyAlignment="1">
      <alignment vertical="top"/>
    </xf>
    <xf numFmtId="49" fontId="22" fillId="0" borderId="2" xfId="0" applyNumberFormat="1" applyFont="1" applyBorder="1" applyAlignment="1">
      <alignment vertical="top" wrapText="1"/>
    </xf>
    <xf numFmtId="49" fontId="22" fillId="0" borderId="2" xfId="0" applyNumberFormat="1" applyFont="1" applyBorder="1" applyAlignment="1">
      <alignment vertical="top"/>
    </xf>
    <xf numFmtId="49" fontId="22" fillId="0" borderId="2" xfId="0" applyNumberFormat="1" applyFont="1" applyBorder="1" applyAlignment="1">
      <alignment horizontal="left"/>
    </xf>
    <xf numFmtId="1" fontId="22" fillId="0" borderId="2" xfId="0" applyNumberFormat="1" applyFont="1" applyBorder="1" applyAlignment="1">
      <alignment horizontal="right" vertical="top"/>
    </xf>
    <xf numFmtId="49" fontId="22" fillId="0" borderId="2" xfId="0" applyNumberFormat="1" applyFont="1" applyBorder="1"/>
    <xf numFmtId="1" fontId="22" fillId="0" borderId="2" xfId="0" applyNumberFormat="1" applyFont="1" applyBorder="1" applyAlignment="1">
      <alignment horizontal="right"/>
    </xf>
    <xf numFmtId="0" fontId="22" fillId="0" borderId="8" xfId="0" applyFont="1" applyBorder="1"/>
    <xf numFmtId="0" fontId="22" fillId="0" borderId="5" xfId="0" applyFont="1" applyBorder="1" applyAlignment="1">
      <alignment vertical="top" wrapText="1"/>
    </xf>
    <xf numFmtId="0" fontId="22" fillId="0" borderId="5" xfId="0" applyFont="1" applyBorder="1" applyAlignment="1">
      <alignment vertical="top"/>
    </xf>
    <xf numFmtId="1" fontId="22" fillId="0" borderId="5" xfId="0" applyNumberFormat="1" applyFont="1" applyBorder="1" applyAlignment="1">
      <alignment horizontal="right" vertical="top"/>
    </xf>
    <xf numFmtId="1" fontId="22" fillId="0" borderId="5" xfId="0" applyNumberFormat="1" applyFont="1" applyBorder="1" applyAlignment="1">
      <alignment horizontal="right"/>
    </xf>
    <xf numFmtId="1" fontId="22" fillId="0" borderId="0" xfId="0" applyNumberFormat="1" applyFont="1" applyAlignment="1">
      <alignment horizontal="right"/>
    </xf>
    <xf numFmtId="49" fontId="20" fillId="0" borderId="9" xfId="0" applyNumberFormat="1" applyFont="1" applyBorder="1"/>
    <xf numFmtId="0" fontId="20" fillId="0" borderId="9" xfId="0" applyFont="1" applyBorder="1"/>
    <xf numFmtId="49" fontId="20" fillId="0" borderId="0" xfId="0" applyNumberFormat="1" applyFont="1"/>
    <xf numFmtId="0" fontId="22" fillId="0" borderId="2" xfId="0" applyFont="1" applyBorder="1" applyAlignment="1">
      <alignment vertical="top" wrapText="1"/>
    </xf>
    <xf numFmtId="1" fontId="22" fillId="0" borderId="7" xfId="0" applyNumberFormat="1" applyFont="1" applyBorder="1" applyAlignment="1">
      <alignment horizontal="right"/>
    </xf>
    <xf numFmtId="49" fontId="22" fillId="0" borderId="2" xfId="0" applyNumberFormat="1" applyFont="1" applyBorder="1" applyAlignment="1">
      <alignment horizontal="center"/>
    </xf>
    <xf numFmtId="3" fontId="22" fillId="0" borderId="2" xfId="0" applyNumberFormat="1" applyFont="1" applyBorder="1" applyAlignment="1">
      <alignment horizontal="right"/>
    </xf>
    <xf numFmtId="0" fontId="22" fillId="0" borderId="2" xfId="0" applyFont="1" applyBorder="1" applyAlignment="1">
      <alignment horizontal="left"/>
    </xf>
    <xf numFmtId="0" fontId="21" fillId="0" borderId="2" xfId="0" applyFont="1" applyBorder="1"/>
    <xf numFmtId="49" fontId="22" fillId="0" borderId="2" xfId="0" applyNumberFormat="1" applyFont="1" applyBorder="1" applyAlignment="1">
      <alignment horizontal="left" vertical="top"/>
    </xf>
    <xf numFmtId="3" fontId="22" fillId="0" borderId="2" xfId="0" applyNumberFormat="1" applyFont="1" applyBorder="1" applyAlignment="1">
      <alignment horizontal="right" vertical="top"/>
    </xf>
    <xf numFmtId="0" fontId="22" fillId="0" borderId="2" xfId="0" applyFont="1" applyBorder="1" applyAlignment="1">
      <alignment horizontal="left" vertical="top"/>
    </xf>
    <xf numFmtId="49" fontId="22" fillId="0" borderId="2" xfId="0" applyNumberFormat="1" applyFont="1" applyBorder="1" applyAlignment="1">
      <alignment horizontal="left" vertical="top" wrapText="1"/>
    </xf>
    <xf numFmtId="0" fontId="21" fillId="0" borderId="0" xfId="0" applyFont="1"/>
    <xf numFmtId="0" fontId="22" fillId="0" borderId="5" xfId="0" applyFont="1" applyBorder="1" applyAlignment="1">
      <alignment horizontal="left" vertical="top"/>
    </xf>
    <xf numFmtId="49" fontId="22" fillId="0" borderId="5" xfId="0" applyNumberFormat="1" applyFont="1" applyBorder="1" applyAlignment="1">
      <alignment vertical="top" wrapText="1"/>
    </xf>
    <xf numFmtId="49" fontId="22" fillId="0" borderId="5" xfId="0" applyNumberFormat="1" applyFont="1" applyBorder="1" applyAlignment="1">
      <alignment vertical="top"/>
    </xf>
    <xf numFmtId="0" fontId="22" fillId="0" borderId="7" xfId="0" applyFont="1" applyBorder="1" applyAlignment="1">
      <alignment horizontal="left" vertical="top"/>
    </xf>
    <xf numFmtId="49" fontId="22" fillId="0" borderId="7" xfId="0" applyNumberFormat="1" applyFont="1" applyBorder="1" applyAlignment="1">
      <alignment vertical="top" wrapText="1"/>
    </xf>
    <xf numFmtId="49" fontId="22" fillId="0" borderId="7" xfId="0" applyNumberFormat="1" applyFont="1" applyBorder="1" applyAlignment="1">
      <alignment vertical="top"/>
    </xf>
    <xf numFmtId="49" fontId="22" fillId="0" borderId="5" xfId="0" applyNumberFormat="1" applyFont="1" applyBorder="1" applyAlignment="1">
      <alignment horizontal="left" vertical="top"/>
    </xf>
    <xf numFmtId="49" fontId="22" fillId="0" borderId="7" xfId="0" applyNumberFormat="1" applyFont="1" applyBorder="1" applyAlignment="1">
      <alignment horizontal="left" vertical="top" wrapText="1"/>
    </xf>
    <xf numFmtId="0" fontId="23" fillId="0" borderId="0" xfId="0" applyFont="1"/>
    <xf numFmtId="0" fontId="21" fillId="0" borderId="10" xfId="0" applyFont="1" applyBorder="1"/>
    <xf numFmtId="49" fontId="22" fillId="0" borderId="11" xfId="0" applyNumberFormat="1" applyFont="1" applyBorder="1"/>
    <xf numFmtId="49" fontId="22" fillId="0" borderId="0" xfId="0" applyNumberFormat="1" applyFont="1" applyAlignment="1">
      <alignment horizontal="center"/>
    </xf>
    <xf numFmtId="0" fontId="0" fillId="0" borderId="2" xfId="0" applyBorder="1"/>
    <xf numFmtId="49" fontId="22" fillId="0" borderId="2" xfId="0" applyNumberFormat="1" applyFont="1" applyBorder="1" applyAlignment="1">
      <alignment horizontal="right" vertical="top"/>
    </xf>
    <xf numFmtId="0" fontId="24" fillId="0" borderId="0" xfId="0" applyFont="1" applyAlignment="1">
      <alignment horizontal="justify"/>
    </xf>
    <xf numFmtId="1" fontId="22" fillId="0" borderId="6" xfId="0" applyNumberFormat="1" applyFont="1" applyBorder="1" applyAlignment="1">
      <alignment horizontal="right" vertical="top"/>
    </xf>
    <xf numFmtId="1" fontId="22" fillId="0" borderId="7" xfId="0" applyNumberFormat="1" applyFont="1" applyBorder="1" applyAlignment="1">
      <alignment horizontal="right" vertical="top"/>
    </xf>
    <xf numFmtId="49" fontId="20" fillId="0" borderId="2" xfId="0" applyNumberFormat="1" applyFont="1" applyBorder="1" applyAlignment="1">
      <alignment horizontal="left"/>
    </xf>
    <xf numFmtId="0" fontId="22" fillId="0" borderId="8" xfId="0" applyFont="1" applyBorder="1" applyAlignment="1">
      <alignment vertical="top"/>
    </xf>
    <xf numFmtId="0" fontId="22" fillId="0" borderId="12" xfId="0" applyFont="1" applyBorder="1"/>
    <xf numFmtId="0" fontId="22" fillId="0" borderId="6" xfId="0" applyFont="1" applyBorder="1" applyAlignment="1">
      <alignment vertical="top" wrapText="1"/>
    </xf>
    <xf numFmtId="0" fontId="24" fillId="0" borderId="7" xfId="0" applyFont="1" applyBorder="1"/>
    <xf numFmtId="0" fontId="22" fillId="0" borderId="7" xfId="0" applyFont="1" applyBorder="1" applyAlignment="1">
      <alignment vertical="top" wrapText="1"/>
    </xf>
    <xf numFmtId="0" fontId="22" fillId="0" borderId="10" xfId="0" applyFont="1" applyBorder="1"/>
    <xf numFmtId="0" fontId="22" fillId="0" borderId="11" xfId="0" applyFont="1" applyBorder="1"/>
    <xf numFmtId="0" fontId="22" fillId="0" borderId="5" xfId="0" applyFont="1" applyBorder="1" applyAlignment="1">
      <alignment horizontal="center"/>
    </xf>
    <xf numFmtId="0" fontId="22" fillId="0" borderId="0" xfId="0" applyFont="1" applyAlignment="1">
      <alignment horizontal="left" vertical="top"/>
    </xf>
    <xf numFmtId="49" fontId="22" fillId="0" borderId="0" xfId="0" applyNumberFormat="1" applyFont="1" applyAlignment="1">
      <alignment vertical="top"/>
    </xf>
    <xf numFmtId="0" fontId="17" fillId="9" borderId="0" xfId="14" applyFont="1" applyFill="1" applyAlignment="1">
      <alignment horizontal="center" vertical="center" wrapText="1"/>
    </xf>
    <xf numFmtId="0" fontId="20" fillId="0" borderId="0" xfId="0" applyFont="1"/>
    <xf numFmtId="0" fontId="0" fillId="0" borderId="0" xfId="0"/>
    <xf numFmtId="0" fontId="22" fillId="0" borderId="2" xfId="0" applyFont="1" applyBorder="1"/>
    <xf numFmtId="0" fontId="21" fillId="0" borderId="3" xfId="0" applyFont="1" applyBorder="1"/>
    <xf numFmtId="0" fontId="20" fillId="0" borderId="9" xfId="0" applyFont="1" applyBorder="1"/>
    <xf numFmtId="0" fontId="0" fillId="0" borderId="9" xfId="0" applyBorder="1"/>
    <xf numFmtId="3" fontId="22" fillId="0" borderId="2" xfId="0" applyNumberFormat="1" applyFont="1" applyBorder="1" applyAlignment="1">
      <alignment horizontal="right" vertical="top"/>
    </xf>
    <xf numFmtId="0" fontId="0" fillId="0" borderId="2" xfId="0" applyBorder="1"/>
    <xf numFmtId="0" fontId="20" fillId="0" borderId="0" xfId="0" applyFont="1" applyAlignment="1">
      <alignment horizontal="justify" wrapText="1"/>
    </xf>
    <xf numFmtId="49" fontId="20" fillId="0" borderId="0" xfId="0" applyNumberFormat="1" applyFont="1" applyAlignment="1">
      <alignment horizontal="right"/>
    </xf>
    <xf numFmtId="0" fontId="20" fillId="0" borderId="4" xfId="0" applyFont="1" applyBorder="1" applyAlignment="1">
      <alignment horizontal="justify" wrapText="1"/>
    </xf>
    <xf numFmtId="0" fontId="20" fillId="0" borderId="4" xfId="0" applyFont="1" applyBorder="1" applyAlignment="1">
      <alignment horizontal="right"/>
    </xf>
    <xf numFmtId="49" fontId="22" fillId="0" borderId="2" xfId="0" applyNumberFormat="1" applyFont="1" applyBorder="1" applyAlignment="1">
      <alignment horizontal="right" vertical="top"/>
    </xf>
    <xf numFmtId="49" fontId="22" fillId="0" borderId="2" xfId="0" applyNumberFormat="1" applyFont="1" applyBorder="1"/>
    <xf numFmtId="1" fontId="22" fillId="0" borderId="2" xfId="0" applyNumberFormat="1" applyFont="1" applyBorder="1" applyAlignment="1">
      <alignment horizontal="right"/>
    </xf>
    <xf numFmtId="0" fontId="22" fillId="0" borderId="2" xfId="0" applyFont="1" applyBorder="1" applyAlignment="1">
      <alignment vertical="top"/>
    </xf>
    <xf numFmtId="0" fontId="22" fillId="0" borderId="9" xfId="0" applyFont="1" applyBorder="1"/>
    <xf numFmtId="0" fontId="22" fillId="0" borderId="0" xfId="0" applyFont="1"/>
    <xf numFmtId="1" fontId="22" fillId="0" borderId="2" xfId="0" applyNumberFormat="1" applyFont="1" applyBorder="1" applyAlignment="1">
      <alignment horizontal="right" vertical="top"/>
    </xf>
    <xf numFmtId="0" fontId="21" fillId="0" borderId="4" xfId="0" applyFont="1" applyBorder="1"/>
    <xf numFmtId="0" fontId="22" fillId="0" borderId="2" xfId="0" applyFont="1" applyBorder="1" applyAlignment="1">
      <alignment vertical="top" wrapText="1"/>
    </xf>
    <xf numFmtId="0" fontId="21" fillId="0" borderId="0" xfId="0" applyFont="1"/>
  </cellXfs>
  <cellStyles count="21">
    <cellStyle name="Accent" xfId="1" xr:uid="{8C5702EE-5F6D-4D7A-9133-B5E2A467306C}"/>
    <cellStyle name="Accent 1" xfId="2" xr:uid="{5189C67C-8DFD-4274-9473-4DFF5340BFAE}"/>
    <cellStyle name="Accent 2" xfId="3" xr:uid="{9F68DA96-714A-42F2-B75A-5BF511E85B13}"/>
    <cellStyle name="Accent 3" xfId="4" xr:uid="{50AECC4B-E822-4FB4-9031-00B51953CC9D}"/>
    <cellStyle name="Bad" xfId="5" xr:uid="{C43813E6-E0BA-4B61-8A05-30BED9697E3C}"/>
    <cellStyle name="Error" xfId="6" xr:uid="{4401CBC2-E0B5-4477-ACF2-1F871E360E51}"/>
    <cellStyle name="Footnote" xfId="7" xr:uid="{48EA8446-1B4A-4BD9-B55D-014E894F454D}"/>
    <cellStyle name="Good" xfId="8" xr:uid="{1DD05409-7CDE-41D0-8B77-196A218FF993}"/>
    <cellStyle name="Heading (user)" xfId="9" xr:uid="{D2AD2916-3B9C-493C-B019-B2A75581F70C}"/>
    <cellStyle name="Heading 1" xfId="10" xr:uid="{1A6E2B7C-94E8-4EEA-AB30-134BF97EB2D1}"/>
    <cellStyle name="Heading 2" xfId="11" xr:uid="{405A75FD-1300-4AC7-A5F6-14158E313B6F}"/>
    <cellStyle name="Hyperlink" xfId="12" xr:uid="{BCBF85E5-D643-4BC5-9D20-584296FE9A5B}"/>
    <cellStyle name="Navadno" xfId="0" builtinId="0" customBuiltin="1"/>
    <cellStyle name="Navadno 16" xfId="13" xr:uid="{64017A7A-FDAF-49C4-B7E8-D9AC59A43E14}"/>
    <cellStyle name="Navadno 20" xfId="14" xr:uid="{A09EDDAF-67A0-4497-A34C-A3491A9E9F76}"/>
    <cellStyle name="Neutral" xfId="15" xr:uid="{4F88B6C1-C3FA-43C2-A60D-E26894BB8344}"/>
    <cellStyle name="Note" xfId="16" xr:uid="{804EF50E-5B7C-4EDB-A542-4270836AB3C1}"/>
    <cellStyle name="Result (user)" xfId="17" xr:uid="{7C402257-C6D4-49AD-A08B-E10270711670}"/>
    <cellStyle name="Status" xfId="18" xr:uid="{7D0C3C79-B019-49C3-A11B-41A602A8D687}"/>
    <cellStyle name="Text" xfId="19" xr:uid="{812C0631-A722-4E78-9676-5D2E2E7E9554}"/>
    <cellStyle name="Warning" xfId="20" xr:uid="{3584F822-08FD-4637-A8D0-7446395E49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304800</xdr:colOff>
          <xdr:row>123</xdr:row>
          <xdr:rowOff>69850</xdr:rowOff>
        </xdr:from>
        <xdr:to>
          <xdr:col>7</xdr:col>
          <xdr:colOff>241300</xdr:colOff>
          <xdr:row>160</xdr:row>
          <xdr:rowOff>127000</xdr:rowOff>
        </xdr:to>
        <xdr:sp macro="" textlink="">
          <xdr:nvSpPr>
            <xdr:cNvPr id="1025" name="Object 2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304800</xdr:colOff>
          <xdr:row>136</xdr:row>
          <xdr:rowOff>31750</xdr:rowOff>
        </xdr:from>
        <xdr:to>
          <xdr:col>8</xdr:col>
          <xdr:colOff>12700</xdr:colOff>
          <xdr:row>181</xdr:row>
          <xdr:rowOff>171450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304800</xdr:colOff>
          <xdr:row>114</xdr:row>
          <xdr:rowOff>95250</xdr:rowOff>
        </xdr:from>
        <xdr:to>
          <xdr:col>7</xdr:col>
          <xdr:colOff>241300</xdr:colOff>
          <xdr:row>161</xdr:row>
          <xdr:rowOff>76200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304800</xdr:colOff>
          <xdr:row>116</xdr:row>
          <xdr:rowOff>12700</xdr:rowOff>
        </xdr:from>
        <xdr:to>
          <xdr:col>7</xdr:col>
          <xdr:colOff>241300</xdr:colOff>
          <xdr:row>163</xdr:row>
          <xdr:rowOff>12700</xdr:rowOff>
        </xdr:to>
        <xdr:sp macro="" textlink="">
          <xdr:nvSpPr>
            <xdr:cNvPr id="4097" name="Object 2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1.docx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2.docx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3.docx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C23D-2B39-4692-8A13-1C0E21648110}">
  <dimension ref="B4:D16"/>
  <sheetViews>
    <sheetView workbookViewId="0">
      <selection activeCell="D16" sqref="D16"/>
    </sheetView>
  </sheetViews>
  <sheetFormatPr defaultRowHeight="14"/>
  <cols>
    <col min="1" max="2" width="9" customWidth="1"/>
    <col min="3" max="3" width="26.5" customWidth="1"/>
    <col min="4" max="4" width="9" customWidth="1"/>
  </cols>
  <sheetData>
    <row r="4" spans="2:4" ht="18">
      <c r="B4" s="93" t="s">
        <v>0</v>
      </c>
      <c r="C4" s="93"/>
      <c r="D4" s="93"/>
    </row>
    <row r="5" spans="2:4" ht="14.5">
      <c r="B5" s="1"/>
      <c r="C5" s="1"/>
      <c r="D5" s="1"/>
    </row>
    <row r="6" spans="2:4" ht="14.5">
      <c r="B6" s="1"/>
      <c r="C6" s="1"/>
      <c r="D6" s="1"/>
    </row>
    <row r="7" spans="2:4" ht="26">
      <c r="B7" s="2" t="s">
        <v>1</v>
      </c>
      <c r="C7" s="2" t="s">
        <v>2</v>
      </c>
      <c r="D7" s="2" t="s">
        <v>3</v>
      </c>
    </row>
    <row r="8" spans="2:4">
      <c r="B8" s="3"/>
      <c r="C8" s="4"/>
      <c r="D8" s="3"/>
    </row>
    <row r="9" spans="2:4">
      <c r="B9" s="5" t="s">
        <v>4</v>
      </c>
      <c r="C9" s="6" t="s">
        <v>308</v>
      </c>
      <c r="D9" s="7">
        <f>POŠ_ŠMIHEL!I113</f>
        <v>0</v>
      </c>
    </row>
    <row r="10" spans="2:4" ht="14.5">
      <c r="B10" s="1" t="s">
        <v>5</v>
      </c>
      <c r="C10" s="6" t="s">
        <v>6</v>
      </c>
      <c r="D10" s="7">
        <f>VRTEC_MOZIRJE!I130</f>
        <v>0</v>
      </c>
    </row>
    <row r="11" spans="2:4">
      <c r="B11" s="5" t="s">
        <v>7</v>
      </c>
      <c r="C11" s="6" t="s">
        <v>8</v>
      </c>
      <c r="D11" s="7">
        <f>ZDR_POSTAJA_MOZIRJE!I111</f>
        <v>0</v>
      </c>
    </row>
    <row r="12" spans="2:4">
      <c r="B12" s="8" t="s">
        <v>9</v>
      </c>
      <c r="C12" s="6" t="s">
        <v>10</v>
      </c>
      <c r="D12" s="7">
        <f>KD_MOZIRJE!I113</f>
        <v>0</v>
      </c>
    </row>
    <row r="13" spans="2:4">
      <c r="B13" s="5"/>
      <c r="C13" s="6"/>
      <c r="D13" s="7"/>
    </row>
    <row r="14" spans="2:4" ht="14.5">
      <c r="B14" s="1"/>
      <c r="C14" s="6"/>
      <c r="D14" s="7"/>
    </row>
    <row r="15" spans="2:4" ht="14.5">
      <c r="B15" s="1"/>
      <c r="C15" s="9"/>
      <c r="D15" s="7"/>
    </row>
    <row r="16" spans="2:4" ht="14.5">
      <c r="B16" s="10"/>
      <c r="C16" s="11" t="s">
        <v>11</v>
      </c>
      <c r="D16" s="12">
        <f>SUM(D9:D15)</f>
        <v>0</v>
      </c>
    </row>
  </sheetData>
  <sheetProtection algorithmName="SHA-512" hashValue="nJYG/Xt3G7CnewJc7i4/y46g6Y8vn6oK0xerm0eCpJVWJzyT9qjPhcLGGQey8CaBDRIzgOSMLw04yz1UCiiu2Q==" saltValue="TLwnqVNPad0hMfJtatvXlg==" spinCount="100000" sheet="1" objects="1" scenarios="1"/>
  <mergeCells count="1">
    <mergeCell ref="B4:D4"/>
  </mergeCells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55546-BC20-4288-BA25-0280E5671D5E}">
  <dimension ref="A1:XFD223"/>
  <sheetViews>
    <sheetView topLeftCell="A79" workbookViewId="0">
      <selection activeCell="B102" sqref="B102"/>
    </sheetView>
  </sheetViews>
  <sheetFormatPr defaultRowHeight="14"/>
  <cols>
    <col min="1" max="1" width="4.75" style="15" customWidth="1"/>
    <col min="2" max="2" width="28.83203125" style="15" customWidth="1"/>
    <col min="3" max="3" width="17.25" style="15" customWidth="1"/>
    <col min="4" max="4" width="10.33203125" style="15" customWidth="1"/>
    <col min="5" max="5" width="11.75" style="15" customWidth="1"/>
    <col min="6" max="6" width="6.83203125" style="15" customWidth="1"/>
    <col min="7" max="7" width="4.5" style="15" customWidth="1"/>
    <col min="8" max="1023" width="10.58203125" style="15" customWidth="1"/>
    <col min="1024" max="1026" width="9" style="15" customWidth="1"/>
    <col min="1027" max="16383" width="9" customWidth="1"/>
    <col min="16384" max="16384" width="9" style="15" customWidth="1"/>
  </cols>
  <sheetData>
    <row r="1" spans="1:10" s="13" customFormat="1" ht="10">
      <c r="A1" s="102" t="s">
        <v>12</v>
      </c>
      <c r="B1" s="102"/>
      <c r="C1" s="102"/>
      <c r="I1" s="103" t="s">
        <v>13</v>
      </c>
      <c r="J1" s="103"/>
    </row>
    <row r="2" spans="1:10" s="13" customFormat="1" ht="10">
      <c r="A2" s="104" t="s">
        <v>14</v>
      </c>
      <c r="B2" s="104"/>
      <c r="C2" s="104"/>
      <c r="D2" s="14"/>
      <c r="E2" s="14"/>
      <c r="F2" s="14"/>
      <c r="G2" s="14"/>
      <c r="H2" s="14"/>
      <c r="I2" s="105" t="s">
        <v>15</v>
      </c>
      <c r="J2" s="105"/>
    </row>
    <row r="3" spans="1:10">
      <c r="A3" s="97" t="s">
        <v>16</v>
      </c>
      <c r="B3" s="97"/>
      <c r="C3" s="97"/>
      <c r="D3" s="97"/>
      <c r="E3" s="97"/>
      <c r="F3" s="97"/>
    </row>
    <row r="4" spans="1:10">
      <c r="A4" s="16" t="s">
        <v>17</v>
      </c>
      <c r="B4" s="16" t="s">
        <v>18</v>
      </c>
      <c r="C4" s="16" t="s">
        <v>19</v>
      </c>
      <c r="D4" s="16" t="s">
        <v>20</v>
      </c>
      <c r="E4" s="16" t="s">
        <v>21</v>
      </c>
      <c r="F4" s="16" t="s">
        <v>22</v>
      </c>
      <c r="G4" s="17" t="s">
        <v>23</v>
      </c>
      <c r="H4" s="16" t="s">
        <v>24</v>
      </c>
      <c r="I4" s="16" t="s">
        <v>25</v>
      </c>
    </row>
    <row r="5" spans="1:10">
      <c r="A5" s="109" t="s">
        <v>4</v>
      </c>
      <c r="B5" s="18" t="s">
        <v>26</v>
      </c>
      <c r="C5" s="19" t="s">
        <v>27</v>
      </c>
      <c r="D5" s="114" t="s">
        <v>28</v>
      </c>
      <c r="E5" s="20" t="s">
        <v>29</v>
      </c>
      <c r="F5" s="112">
        <v>72</v>
      </c>
      <c r="G5" s="18" t="s">
        <v>30</v>
      </c>
      <c r="H5" s="101"/>
      <c r="I5" s="96">
        <f>H5*F5</f>
        <v>0</v>
      </c>
    </row>
    <row r="6" spans="1:10">
      <c r="A6" s="109"/>
      <c r="B6" s="21" t="s">
        <v>31</v>
      </c>
      <c r="C6" s="22"/>
      <c r="D6" s="114"/>
      <c r="E6" s="23" t="s">
        <v>32</v>
      </c>
      <c r="F6" s="112"/>
      <c r="G6" s="21"/>
      <c r="H6" s="101"/>
      <c r="I6" s="96"/>
    </row>
    <row r="7" spans="1:10">
      <c r="A7" s="109"/>
      <c r="B7" s="24" t="s">
        <v>33</v>
      </c>
      <c r="C7" s="25"/>
      <c r="D7" s="114"/>
      <c r="E7" s="26"/>
      <c r="F7" s="112"/>
      <c r="G7" s="24"/>
      <c r="H7" s="101"/>
      <c r="I7" s="96"/>
    </row>
    <row r="8" spans="1:10">
      <c r="A8" s="109" t="s">
        <v>5</v>
      </c>
      <c r="B8" s="27" t="s">
        <v>34</v>
      </c>
      <c r="C8" s="19" t="s">
        <v>35</v>
      </c>
      <c r="D8" s="28" t="s">
        <v>36</v>
      </c>
      <c r="E8" s="20"/>
      <c r="F8" s="112">
        <v>1</v>
      </c>
      <c r="G8" s="18" t="s">
        <v>37</v>
      </c>
      <c r="H8" s="101"/>
      <c r="I8" s="96">
        <f>H8*F8</f>
        <v>0</v>
      </c>
    </row>
    <row r="9" spans="1:10">
      <c r="A9" s="109"/>
      <c r="B9" s="29" t="s">
        <v>38</v>
      </c>
      <c r="C9" s="29" t="s">
        <v>39</v>
      </c>
      <c r="D9" s="30" t="s">
        <v>36</v>
      </c>
      <c r="E9" s="23"/>
      <c r="F9" s="112"/>
      <c r="G9" s="21"/>
      <c r="H9" s="101"/>
      <c r="I9" s="96"/>
    </row>
    <row r="10" spans="1:10">
      <c r="A10" s="109"/>
      <c r="B10" s="29" t="s">
        <v>40</v>
      </c>
      <c r="C10" s="29" t="s">
        <v>39</v>
      </c>
      <c r="D10" s="30" t="s">
        <v>36</v>
      </c>
      <c r="E10" s="23"/>
      <c r="F10" s="112"/>
      <c r="G10" s="21"/>
      <c r="H10" s="101"/>
      <c r="I10" s="96"/>
    </row>
    <row r="11" spans="1:10">
      <c r="A11" s="109"/>
      <c r="B11" s="29" t="s">
        <v>41</v>
      </c>
      <c r="C11" s="29" t="s">
        <v>39</v>
      </c>
      <c r="D11" s="30" t="s">
        <v>36</v>
      </c>
      <c r="E11" s="23"/>
      <c r="F11" s="112"/>
      <c r="G11" s="21"/>
      <c r="H11" s="101"/>
      <c r="I11" s="96"/>
    </row>
    <row r="12" spans="1:10">
      <c r="A12" s="109"/>
      <c r="B12" s="29"/>
      <c r="C12" s="29"/>
      <c r="D12" s="30"/>
      <c r="E12" s="23"/>
      <c r="F12" s="112"/>
      <c r="G12" s="21"/>
      <c r="H12" s="101"/>
      <c r="I12" s="96"/>
    </row>
    <row r="13" spans="1:10">
      <c r="A13" s="109"/>
      <c r="B13" s="29" t="s">
        <v>42</v>
      </c>
      <c r="C13" s="15" t="s">
        <v>43</v>
      </c>
      <c r="D13" s="30" t="s">
        <v>36</v>
      </c>
      <c r="E13" s="23"/>
      <c r="F13" s="112"/>
      <c r="G13" s="21"/>
      <c r="H13" s="101"/>
      <c r="I13" s="96"/>
    </row>
    <row r="14" spans="1:10">
      <c r="A14" s="109"/>
      <c r="B14" s="31" t="s">
        <v>44</v>
      </c>
      <c r="C14" s="31" t="s">
        <v>45</v>
      </c>
      <c r="D14" s="32" t="s">
        <v>36</v>
      </c>
      <c r="E14" s="26"/>
      <c r="F14" s="112"/>
      <c r="G14" s="24"/>
      <c r="H14" s="101"/>
      <c r="I14" s="96"/>
    </row>
    <row r="15" spans="1:10">
      <c r="A15" s="33"/>
      <c r="B15" s="34"/>
      <c r="C15" s="34"/>
      <c r="D15" s="35"/>
      <c r="E15" s="36"/>
      <c r="F15" s="37"/>
      <c r="H15"/>
      <c r="I15"/>
    </row>
    <row r="16" spans="1:10">
      <c r="A16" s="113" t="s">
        <v>46</v>
      </c>
      <c r="B16" s="113"/>
      <c r="C16" s="113"/>
      <c r="D16" s="113"/>
      <c r="E16" s="113"/>
      <c r="F16" s="113"/>
    </row>
    <row r="17" spans="1:9">
      <c r="A17" s="16" t="s">
        <v>17</v>
      </c>
      <c r="B17" s="16" t="s">
        <v>18</v>
      </c>
      <c r="C17" s="16" t="s">
        <v>19</v>
      </c>
      <c r="D17" s="16" t="s">
        <v>20</v>
      </c>
      <c r="E17" s="16" t="s">
        <v>21</v>
      </c>
      <c r="F17" s="16" t="s">
        <v>22</v>
      </c>
      <c r="G17" s="17" t="s">
        <v>23</v>
      </c>
      <c r="H17" s="16" t="s">
        <v>47</v>
      </c>
      <c r="I17" s="16" t="s">
        <v>25</v>
      </c>
    </row>
    <row r="18" spans="1:9">
      <c r="A18" s="38" t="s">
        <v>4</v>
      </c>
      <c r="B18" s="28" t="s">
        <v>48</v>
      </c>
      <c r="C18" s="39" t="s">
        <v>49</v>
      </c>
      <c r="D18" s="40" t="s">
        <v>50</v>
      </c>
      <c r="E18" s="41" t="s">
        <v>51</v>
      </c>
      <c r="F18" s="42">
        <v>1</v>
      </c>
      <c r="G18" s="38" t="s">
        <v>30</v>
      </c>
      <c r="H18" s="18"/>
      <c r="I18" s="18">
        <f>H18*F18</f>
        <v>0</v>
      </c>
    </row>
    <row r="19" spans="1:9">
      <c r="A19" s="38" t="s">
        <v>5</v>
      </c>
      <c r="B19" s="28" t="s">
        <v>52</v>
      </c>
      <c r="C19" s="39" t="s">
        <v>53</v>
      </c>
      <c r="D19" s="40" t="s">
        <v>50</v>
      </c>
      <c r="E19" s="41"/>
      <c r="F19" s="42">
        <v>36</v>
      </c>
      <c r="G19" s="38" t="s">
        <v>30</v>
      </c>
      <c r="H19" s="18"/>
      <c r="I19" s="18">
        <f>H19*F19</f>
        <v>0</v>
      </c>
    </row>
    <row r="20" spans="1:9">
      <c r="A20" s="16" t="s">
        <v>7</v>
      </c>
      <c r="B20" s="43" t="s">
        <v>54</v>
      </c>
      <c r="C20" s="43" t="s">
        <v>55</v>
      </c>
      <c r="D20" s="43" t="s">
        <v>50</v>
      </c>
      <c r="E20" s="41" t="s">
        <v>56</v>
      </c>
      <c r="F20" s="44">
        <v>1</v>
      </c>
      <c r="G20" s="16" t="s">
        <v>30</v>
      </c>
      <c r="H20" s="45"/>
      <c r="I20" s="16">
        <f>H20*F20</f>
        <v>0</v>
      </c>
    </row>
    <row r="21" spans="1:9">
      <c r="A21" s="97" t="s">
        <v>57</v>
      </c>
      <c r="B21" s="97"/>
      <c r="C21" s="97"/>
      <c r="D21" s="97"/>
      <c r="E21" s="97"/>
      <c r="F21" s="97"/>
    </row>
    <row r="22" spans="1:9">
      <c r="A22" s="16" t="s">
        <v>17</v>
      </c>
      <c r="B22" s="16" t="s">
        <v>18</v>
      </c>
      <c r="C22" s="16" t="s">
        <v>19</v>
      </c>
      <c r="D22" s="16" t="s">
        <v>20</v>
      </c>
      <c r="E22" s="16" t="s">
        <v>21</v>
      </c>
      <c r="F22" s="16" t="s">
        <v>22</v>
      </c>
      <c r="G22" s="17" t="s">
        <v>23</v>
      </c>
      <c r="H22" s="16" t="s">
        <v>24</v>
      </c>
      <c r="I22" s="16" t="s">
        <v>25</v>
      </c>
    </row>
    <row r="23" spans="1:9">
      <c r="A23" s="38" t="s">
        <v>4</v>
      </c>
      <c r="B23" s="46" t="s">
        <v>58</v>
      </c>
      <c r="C23" s="47" t="s">
        <v>59</v>
      </c>
      <c r="D23" s="46" t="s">
        <v>60</v>
      </c>
      <c r="E23" s="20" t="s">
        <v>61</v>
      </c>
      <c r="F23" s="48">
        <v>1</v>
      </c>
      <c r="G23" s="18" t="s">
        <v>30</v>
      </c>
      <c r="H23" s="18"/>
      <c r="I23" s="18">
        <f>H23*F23</f>
        <v>0</v>
      </c>
    </row>
    <row r="24" spans="1:9">
      <c r="A24" s="109" t="s">
        <v>5</v>
      </c>
      <c r="B24" s="28" t="s">
        <v>62</v>
      </c>
      <c r="C24" s="28" t="s">
        <v>63</v>
      </c>
      <c r="D24" s="28" t="s">
        <v>60</v>
      </c>
      <c r="E24" s="20" t="s">
        <v>64</v>
      </c>
      <c r="F24" s="108">
        <v>2</v>
      </c>
      <c r="G24" s="109" t="s">
        <v>30</v>
      </c>
      <c r="H24" s="101"/>
      <c r="I24" s="96">
        <f>H24*F24</f>
        <v>0</v>
      </c>
    </row>
    <row r="25" spans="1:9">
      <c r="A25" s="109"/>
      <c r="B25" s="32" t="s">
        <v>65</v>
      </c>
      <c r="C25" s="32"/>
      <c r="D25" s="32"/>
      <c r="E25" s="26"/>
      <c r="F25" s="108"/>
      <c r="G25" s="109"/>
      <c r="H25" s="101"/>
      <c r="I25" s="96"/>
    </row>
    <row r="26" spans="1:9">
      <c r="A26" s="38" t="s">
        <v>7</v>
      </c>
      <c r="B26" s="28" t="s">
        <v>66</v>
      </c>
      <c r="C26" s="28" t="s">
        <v>67</v>
      </c>
      <c r="D26" s="28" t="s">
        <v>60</v>
      </c>
      <c r="E26" s="20" t="s">
        <v>68</v>
      </c>
      <c r="F26" s="49">
        <v>2</v>
      </c>
      <c r="G26" s="38" t="s">
        <v>30</v>
      </c>
      <c r="H26" s="18"/>
      <c r="I26" s="18">
        <f t="shared" ref="I26:I31" si="0">H26*F26</f>
        <v>0</v>
      </c>
    </row>
    <row r="27" spans="1:9">
      <c r="A27" s="38" t="s">
        <v>9</v>
      </c>
      <c r="B27" s="28" t="s">
        <v>69</v>
      </c>
      <c r="C27" s="28" t="s">
        <v>70</v>
      </c>
      <c r="D27" s="28" t="s">
        <v>60</v>
      </c>
      <c r="E27" s="20" t="s">
        <v>71</v>
      </c>
      <c r="F27" s="49">
        <v>12</v>
      </c>
      <c r="G27" s="38" t="s">
        <v>30</v>
      </c>
      <c r="H27" s="18"/>
      <c r="I27" s="18">
        <f t="shared" si="0"/>
        <v>0</v>
      </c>
    </row>
    <row r="28" spans="1:9">
      <c r="A28" s="16" t="s">
        <v>72</v>
      </c>
      <c r="B28" s="43" t="s">
        <v>73</v>
      </c>
      <c r="C28" s="43" t="s">
        <v>74</v>
      </c>
      <c r="D28" s="43" t="s">
        <v>75</v>
      </c>
      <c r="E28" s="41" t="s">
        <v>76</v>
      </c>
      <c r="F28" s="44">
        <v>2</v>
      </c>
      <c r="G28" s="16" t="s">
        <v>30</v>
      </c>
      <c r="H28" s="16"/>
      <c r="I28" s="18">
        <f t="shared" si="0"/>
        <v>0</v>
      </c>
    </row>
    <row r="29" spans="1:9">
      <c r="A29" s="16" t="s">
        <v>77</v>
      </c>
      <c r="B29" s="43" t="s">
        <v>78</v>
      </c>
      <c r="C29" s="41" t="s">
        <v>79</v>
      </c>
      <c r="D29" s="43" t="s">
        <v>60</v>
      </c>
      <c r="E29" s="41" t="s">
        <v>80</v>
      </c>
      <c r="F29" s="44">
        <v>1</v>
      </c>
      <c r="G29" s="16" t="s">
        <v>30</v>
      </c>
      <c r="H29" s="16"/>
      <c r="I29" s="18">
        <f t="shared" si="0"/>
        <v>0</v>
      </c>
    </row>
    <row r="30" spans="1:9">
      <c r="A30" s="16" t="s">
        <v>81</v>
      </c>
      <c r="B30" s="43" t="s">
        <v>82</v>
      </c>
      <c r="C30" s="41" t="s">
        <v>83</v>
      </c>
      <c r="D30" s="43" t="s">
        <v>60</v>
      </c>
      <c r="E30" s="41" t="s">
        <v>84</v>
      </c>
      <c r="F30" s="44">
        <v>1</v>
      </c>
      <c r="G30" s="16" t="s">
        <v>30</v>
      </c>
      <c r="H30" s="16"/>
      <c r="I30" s="18">
        <f t="shared" si="0"/>
        <v>0</v>
      </c>
    </row>
    <row r="31" spans="1:9">
      <c r="A31" s="16" t="s">
        <v>85</v>
      </c>
      <c r="B31" s="43" t="s">
        <v>86</v>
      </c>
      <c r="C31" s="43" t="s">
        <v>87</v>
      </c>
      <c r="D31" s="43" t="s">
        <v>60</v>
      </c>
      <c r="E31" s="41"/>
      <c r="F31" s="44">
        <v>1</v>
      </c>
      <c r="G31" s="16" t="s">
        <v>88</v>
      </c>
      <c r="H31" s="45"/>
      <c r="I31" s="16">
        <f t="shared" si="0"/>
        <v>0</v>
      </c>
    </row>
    <row r="32" spans="1:9">
      <c r="B32" s="35"/>
      <c r="C32" s="35"/>
      <c r="D32" s="35"/>
      <c r="E32" s="36"/>
      <c r="F32" s="50"/>
    </row>
    <row r="33" spans="1:10">
      <c r="B33" s="35"/>
      <c r="C33" s="35"/>
      <c r="D33" s="35"/>
      <c r="E33" s="36"/>
      <c r="F33" s="50"/>
    </row>
    <row r="34" spans="1:10">
      <c r="B34" s="35"/>
      <c r="C34" s="35"/>
      <c r="D34" s="35"/>
      <c r="E34" s="36"/>
      <c r="F34" s="50"/>
    </row>
    <row r="35" spans="1:10">
      <c r="B35" s="35"/>
      <c r="C35" s="35"/>
      <c r="D35" s="35"/>
      <c r="E35" s="36"/>
      <c r="F35" s="50"/>
    </row>
    <row r="36" spans="1:10">
      <c r="B36" s="35"/>
      <c r="C36" s="35"/>
      <c r="D36" s="35"/>
      <c r="E36" s="36"/>
      <c r="F36" s="50"/>
    </row>
    <row r="37" spans="1:10">
      <c r="B37" s="35"/>
      <c r="C37" s="35"/>
      <c r="D37" s="35"/>
      <c r="E37" s="36"/>
      <c r="F37" s="50"/>
    </row>
    <row r="38" spans="1:10">
      <c r="B38" s="35"/>
      <c r="C38" s="35"/>
      <c r="D38" s="35"/>
      <c r="E38" s="36"/>
      <c r="F38" s="50"/>
    </row>
    <row r="39" spans="1:10">
      <c r="B39" s="35"/>
      <c r="C39" s="35"/>
      <c r="D39" s="35"/>
      <c r="E39" s="36"/>
      <c r="F39" s="50"/>
    </row>
    <row r="40" spans="1:10">
      <c r="B40" s="35"/>
      <c r="C40" s="35"/>
      <c r="D40" s="35"/>
      <c r="E40" s="36"/>
      <c r="F40" s="50"/>
    </row>
    <row r="41" spans="1:10" s="13" customFormat="1">
      <c r="A41" s="98" t="s">
        <v>89</v>
      </c>
      <c r="B41" s="98"/>
      <c r="C41" s="51"/>
      <c r="D41" s="52"/>
      <c r="E41" s="52"/>
      <c r="F41" s="52"/>
      <c r="G41" s="52"/>
      <c r="H41" s="52"/>
      <c r="I41" s="99"/>
      <c r="J41" s="99"/>
    </row>
    <row r="42" spans="1:10" s="13" customFormat="1">
      <c r="A42" s="94" t="s">
        <v>90</v>
      </c>
      <c r="B42" s="94"/>
      <c r="C42" s="53"/>
      <c r="I42" s="95"/>
      <c r="J42" s="95"/>
    </row>
    <row r="43" spans="1:10" s="13" customFormat="1" ht="10">
      <c r="A43" s="102" t="s">
        <v>12</v>
      </c>
      <c r="B43" s="102"/>
      <c r="C43" s="102"/>
      <c r="I43" s="103" t="s">
        <v>91</v>
      </c>
      <c r="J43" s="103"/>
    </row>
    <row r="44" spans="1:10" s="13" customFormat="1" ht="10">
      <c r="A44" s="104" t="s">
        <v>14</v>
      </c>
      <c r="B44" s="104"/>
      <c r="C44" s="104"/>
      <c r="D44" s="14"/>
      <c r="E44" s="14"/>
      <c r="F44" s="14"/>
      <c r="G44" s="14"/>
      <c r="H44" s="14"/>
      <c r="I44" s="105" t="s">
        <v>15</v>
      </c>
      <c r="J44" s="105"/>
    </row>
    <row r="45" spans="1:10">
      <c r="A45" s="97" t="s">
        <v>92</v>
      </c>
      <c r="B45" s="97"/>
      <c r="C45" s="97"/>
      <c r="D45" s="97"/>
      <c r="E45" s="97"/>
      <c r="F45" s="97"/>
    </row>
    <row r="46" spans="1:10">
      <c r="A46" s="16" t="s">
        <v>17</v>
      </c>
      <c r="B46" s="16" t="s">
        <v>18</v>
      </c>
      <c r="C46" s="16" t="s">
        <v>19</v>
      </c>
      <c r="D46" s="16" t="s">
        <v>20</v>
      </c>
      <c r="E46" s="16" t="s">
        <v>21</v>
      </c>
      <c r="F46" s="16" t="s">
        <v>22</v>
      </c>
      <c r="G46" s="17" t="s">
        <v>23</v>
      </c>
      <c r="H46" s="16" t="s">
        <v>24</v>
      </c>
      <c r="I46" s="16" t="s">
        <v>25</v>
      </c>
    </row>
    <row r="47" spans="1:10">
      <c r="A47" s="38" t="s">
        <v>4</v>
      </c>
      <c r="B47" s="16" t="s">
        <v>93</v>
      </c>
      <c r="C47" s="16" t="s">
        <v>94</v>
      </c>
      <c r="D47" s="16" t="s">
        <v>60</v>
      </c>
      <c r="E47" s="16" t="s">
        <v>95</v>
      </c>
      <c r="F47" s="48">
        <v>1</v>
      </c>
      <c r="G47" s="18" t="s">
        <v>30</v>
      </c>
      <c r="H47" s="18"/>
      <c r="I47" s="18">
        <f>H47*F47</f>
        <v>0</v>
      </c>
    </row>
    <row r="48" spans="1:10">
      <c r="A48" s="38" t="s">
        <v>5</v>
      </c>
      <c r="B48" s="18" t="s">
        <v>96</v>
      </c>
      <c r="C48" s="47" t="s">
        <v>97</v>
      </c>
      <c r="D48" s="54" t="s">
        <v>60</v>
      </c>
      <c r="E48" s="20" t="s">
        <v>98</v>
      </c>
      <c r="F48" s="42">
        <v>1</v>
      </c>
      <c r="G48" s="38" t="s">
        <v>37</v>
      </c>
      <c r="H48" s="18"/>
      <c r="I48" s="18">
        <f>H48*F48</f>
        <v>0</v>
      </c>
    </row>
    <row r="49" spans="1:9">
      <c r="A49" s="109" t="s">
        <v>7</v>
      </c>
      <c r="B49" s="28" t="s">
        <v>96</v>
      </c>
      <c r="C49" s="28" t="s">
        <v>99</v>
      </c>
      <c r="D49" s="28" t="s">
        <v>60</v>
      </c>
      <c r="E49" s="20" t="s">
        <v>100</v>
      </c>
      <c r="F49" s="108">
        <v>2</v>
      </c>
      <c r="G49" s="109" t="s">
        <v>30</v>
      </c>
      <c r="H49" s="101"/>
      <c r="I49" s="96">
        <f>H49*F49</f>
        <v>0</v>
      </c>
    </row>
    <row r="50" spans="1:9">
      <c r="A50" s="109"/>
      <c r="B50" s="32" t="s">
        <v>101</v>
      </c>
      <c r="C50" s="32"/>
      <c r="D50" s="32"/>
      <c r="E50" s="26"/>
      <c r="F50" s="108"/>
      <c r="G50" s="109"/>
      <c r="H50" s="101"/>
      <c r="I50" s="96"/>
    </row>
    <row r="51" spans="1:9">
      <c r="A51" s="18" t="s">
        <v>9</v>
      </c>
      <c r="B51" s="28" t="s">
        <v>102</v>
      </c>
      <c r="C51" s="28" t="s">
        <v>103</v>
      </c>
      <c r="D51" s="28" t="s">
        <v>104</v>
      </c>
      <c r="E51" s="20" t="s">
        <v>105</v>
      </c>
      <c r="F51" s="20" t="s">
        <v>152</v>
      </c>
      <c r="G51" s="18" t="s">
        <v>30</v>
      </c>
      <c r="H51" s="18"/>
      <c r="I51" s="16">
        <f t="shared" ref="I51:I58" si="1">H51*F51</f>
        <v>0</v>
      </c>
    </row>
    <row r="52" spans="1:9">
      <c r="A52" s="24" t="s">
        <v>72</v>
      </c>
      <c r="B52" s="32" t="s">
        <v>106</v>
      </c>
      <c r="C52" s="32" t="s">
        <v>107</v>
      </c>
      <c r="D52" s="32"/>
      <c r="E52" s="26"/>
      <c r="F52" s="26" t="s">
        <v>152</v>
      </c>
      <c r="G52" s="18" t="s">
        <v>30</v>
      </c>
      <c r="H52" s="24"/>
      <c r="I52" s="16">
        <f t="shared" si="1"/>
        <v>0</v>
      </c>
    </row>
    <row r="53" spans="1:9">
      <c r="A53" s="16" t="s">
        <v>77</v>
      </c>
      <c r="B53" s="43" t="s">
        <v>108</v>
      </c>
      <c r="C53" s="43" t="s">
        <v>109</v>
      </c>
      <c r="D53" s="43" t="s">
        <v>60</v>
      </c>
      <c r="E53" s="41" t="s">
        <v>110</v>
      </c>
      <c r="F53" s="44">
        <v>1</v>
      </c>
      <c r="G53" s="43" t="s">
        <v>30</v>
      </c>
      <c r="H53" s="16"/>
      <c r="I53" s="16">
        <f t="shared" si="1"/>
        <v>0</v>
      </c>
    </row>
    <row r="54" spans="1:9">
      <c r="A54" s="16" t="s">
        <v>81</v>
      </c>
      <c r="B54" s="43" t="s">
        <v>66</v>
      </c>
      <c r="C54" s="43" t="s">
        <v>67</v>
      </c>
      <c r="D54" s="43" t="s">
        <v>60</v>
      </c>
      <c r="E54" s="41" t="s">
        <v>111</v>
      </c>
      <c r="F54" s="44">
        <v>1</v>
      </c>
      <c r="G54" s="43" t="s">
        <v>30</v>
      </c>
      <c r="H54" s="16"/>
      <c r="I54" s="16">
        <f t="shared" si="1"/>
        <v>0</v>
      </c>
    </row>
    <row r="55" spans="1:9">
      <c r="A55" s="109" t="s">
        <v>85</v>
      </c>
      <c r="B55" s="28" t="s">
        <v>112</v>
      </c>
      <c r="C55" s="28" t="s">
        <v>113</v>
      </c>
      <c r="D55" s="28" t="s">
        <v>60</v>
      </c>
      <c r="E55" s="20" t="s">
        <v>114</v>
      </c>
      <c r="F55" s="49">
        <v>1</v>
      </c>
      <c r="G55" s="109" t="s">
        <v>30</v>
      </c>
      <c r="H55" s="18"/>
      <c r="I55" s="16">
        <f t="shared" si="1"/>
        <v>0</v>
      </c>
    </row>
    <row r="56" spans="1:9">
      <c r="A56" s="109"/>
      <c r="B56" s="32"/>
      <c r="C56" s="32"/>
      <c r="D56" s="32"/>
      <c r="E56" s="26" t="s">
        <v>115</v>
      </c>
      <c r="F56" s="55">
        <v>1</v>
      </c>
      <c r="G56" s="109"/>
      <c r="H56" s="24"/>
      <c r="I56" s="16">
        <f t="shared" si="1"/>
        <v>0</v>
      </c>
    </row>
    <row r="57" spans="1:9">
      <c r="A57" s="16" t="s">
        <v>116</v>
      </c>
      <c r="B57" s="43" t="s">
        <v>86</v>
      </c>
      <c r="C57" s="43" t="s">
        <v>87</v>
      </c>
      <c r="D57" s="43" t="s">
        <v>60</v>
      </c>
      <c r="E57" s="41"/>
      <c r="F57" s="44">
        <v>1</v>
      </c>
      <c r="G57" s="16" t="s">
        <v>88</v>
      </c>
      <c r="H57" s="16"/>
      <c r="I57" s="16">
        <f t="shared" si="1"/>
        <v>0</v>
      </c>
    </row>
    <row r="58" spans="1:9">
      <c r="A58" s="16" t="s">
        <v>117</v>
      </c>
      <c r="B58" s="43" t="s">
        <v>118</v>
      </c>
      <c r="C58" s="43" t="s">
        <v>119</v>
      </c>
      <c r="D58" s="43" t="s">
        <v>60</v>
      </c>
      <c r="E58" s="41"/>
      <c r="F58" s="44">
        <v>1</v>
      </c>
      <c r="G58" s="16" t="s">
        <v>88</v>
      </c>
      <c r="H58" s="16"/>
      <c r="I58" s="16">
        <f t="shared" si="1"/>
        <v>0</v>
      </c>
    </row>
    <row r="59" spans="1:9">
      <c r="A59" s="97" t="s">
        <v>120</v>
      </c>
      <c r="B59" s="97"/>
      <c r="C59" s="97"/>
      <c r="D59" s="97"/>
      <c r="E59" s="97"/>
      <c r="F59" s="97"/>
    </row>
    <row r="60" spans="1:9">
      <c r="A60" s="16" t="s">
        <v>17</v>
      </c>
      <c r="B60" s="16" t="s">
        <v>18</v>
      </c>
      <c r="C60" s="16" t="s">
        <v>19</v>
      </c>
      <c r="D60" s="16" t="s">
        <v>20</v>
      </c>
      <c r="E60" s="16" t="s">
        <v>21</v>
      </c>
      <c r="F60" s="16" t="s">
        <v>22</v>
      </c>
      <c r="G60" s="17" t="s">
        <v>23</v>
      </c>
      <c r="H60" s="16" t="s">
        <v>24</v>
      </c>
      <c r="I60" s="16" t="s">
        <v>25</v>
      </c>
    </row>
    <row r="61" spans="1:9">
      <c r="A61" s="16" t="s">
        <v>4</v>
      </c>
      <c r="B61" s="43" t="s">
        <v>121</v>
      </c>
      <c r="C61" s="43" t="s">
        <v>122</v>
      </c>
      <c r="D61" s="43" t="s">
        <v>123</v>
      </c>
      <c r="E61" s="56"/>
      <c r="F61" s="57">
        <v>120</v>
      </c>
      <c r="G61" s="58" t="s">
        <v>88</v>
      </c>
      <c r="H61" s="16"/>
      <c r="I61" s="16">
        <f>H61*F61</f>
        <v>0</v>
      </c>
    </row>
    <row r="62" spans="1:9">
      <c r="A62" s="16" t="s">
        <v>5</v>
      </c>
      <c r="B62" s="43" t="s">
        <v>124</v>
      </c>
      <c r="C62" s="43" t="s">
        <v>125</v>
      </c>
      <c r="D62" s="43" t="s">
        <v>123</v>
      </c>
      <c r="E62" s="56"/>
      <c r="F62" s="57">
        <v>30</v>
      </c>
      <c r="G62" s="58" t="s">
        <v>88</v>
      </c>
      <c r="H62" s="16"/>
      <c r="I62" s="16">
        <f>H62*F62</f>
        <v>0</v>
      </c>
    </row>
    <row r="63" spans="1:9">
      <c r="A63" s="16" t="s">
        <v>7</v>
      </c>
      <c r="B63" s="43" t="s">
        <v>124</v>
      </c>
      <c r="C63" s="43" t="s">
        <v>126</v>
      </c>
      <c r="D63" s="43" t="s">
        <v>127</v>
      </c>
      <c r="E63" s="56"/>
      <c r="F63" s="57">
        <v>50</v>
      </c>
      <c r="G63" s="58" t="s">
        <v>88</v>
      </c>
      <c r="H63" s="16"/>
      <c r="I63" s="16">
        <f>H63*F63</f>
        <v>0</v>
      </c>
    </row>
    <row r="64" spans="1:9">
      <c r="A64" s="59" t="s">
        <v>9</v>
      </c>
      <c r="B64" s="43" t="s">
        <v>128</v>
      </c>
      <c r="C64" s="43" t="s">
        <v>129</v>
      </c>
      <c r="D64" s="43" t="s">
        <v>130</v>
      </c>
      <c r="E64" s="56"/>
      <c r="F64" s="57">
        <v>20</v>
      </c>
      <c r="G64" s="58" t="s">
        <v>88</v>
      </c>
      <c r="H64" s="16"/>
      <c r="I64" s="16">
        <f>H64*F64</f>
        <v>0</v>
      </c>
    </row>
    <row r="65" spans="1:9">
      <c r="A65" s="16" t="s">
        <v>72</v>
      </c>
      <c r="B65" s="43" t="s">
        <v>131</v>
      </c>
      <c r="C65" s="43" t="s">
        <v>132</v>
      </c>
      <c r="D65" s="43" t="s">
        <v>133</v>
      </c>
      <c r="E65" s="56"/>
      <c r="F65" s="57">
        <v>12</v>
      </c>
      <c r="G65" s="58" t="s">
        <v>30</v>
      </c>
      <c r="H65" s="16"/>
      <c r="I65" s="16">
        <f>H65*F65</f>
        <v>0</v>
      </c>
    </row>
    <row r="66" spans="1:9">
      <c r="A66" s="97" t="s">
        <v>134</v>
      </c>
      <c r="B66" s="97"/>
      <c r="C66" s="97"/>
      <c r="D66" s="97"/>
      <c r="E66" s="97"/>
      <c r="F66" s="97"/>
    </row>
    <row r="67" spans="1:9">
      <c r="A67" s="16" t="s">
        <v>17</v>
      </c>
      <c r="B67" s="16" t="s">
        <v>18</v>
      </c>
      <c r="C67" s="16" t="s">
        <v>19</v>
      </c>
      <c r="D67" s="16" t="s">
        <v>20</v>
      </c>
      <c r="E67" s="16" t="s">
        <v>21</v>
      </c>
      <c r="F67" s="16" t="s">
        <v>22</v>
      </c>
      <c r="G67" s="17" t="s">
        <v>23</v>
      </c>
      <c r="H67" s="16" t="s">
        <v>24</v>
      </c>
      <c r="I67" s="16" t="s">
        <v>25</v>
      </c>
    </row>
    <row r="68" spans="1:9">
      <c r="A68" s="16" t="s">
        <v>4</v>
      </c>
      <c r="B68" s="43" t="s">
        <v>135</v>
      </c>
      <c r="C68" s="39" t="s">
        <v>136</v>
      </c>
      <c r="D68" s="40" t="s">
        <v>137</v>
      </c>
      <c r="E68" s="60"/>
      <c r="F68" s="61">
        <v>11</v>
      </c>
      <c r="G68" s="16" t="s">
        <v>30</v>
      </c>
      <c r="H68" s="16"/>
      <c r="I68" s="16">
        <f>H68*F68</f>
        <v>0</v>
      </c>
    </row>
    <row r="69" spans="1:9">
      <c r="A69" s="62" t="s">
        <v>5</v>
      </c>
      <c r="B69" s="43" t="s">
        <v>138</v>
      </c>
      <c r="C69" s="39" t="s">
        <v>139</v>
      </c>
      <c r="D69" s="40" t="s">
        <v>137</v>
      </c>
      <c r="E69" s="63" t="s">
        <v>140</v>
      </c>
      <c r="F69" s="42">
        <v>11</v>
      </c>
      <c r="G69" s="16" t="s">
        <v>30</v>
      </c>
      <c r="H69" s="16"/>
      <c r="I69" s="16">
        <f>H69*F69</f>
        <v>0</v>
      </c>
    </row>
    <row r="70" spans="1:9">
      <c r="A70" s="62" t="s">
        <v>7</v>
      </c>
      <c r="B70" s="43" t="s">
        <v>141</v>
      </c>
      <c r="C70" s="39" t="s">
        <v>142</v>
      </c>
      <c r="D70" s="40" t="s">
        <v>137</v>
      </c>
      <c r="E70" s="60"/>
      <c r="F70" s="42">
        <v>11</v>
      </c>
      <c r="G70" s="16" t="s">
        <v>30</v>
      </c>
      <c r="H70" s="16"/>
      <c r="I70" s="16">
        <f>H70*F70</f>
        <v>0</v>
      </c>
    </row>
    <row r="71" spans="1:9">
      <c r="A71" s="62">
        <v>4</v>
      </c>
      <c r="B71" s="43" t="s">
        <v>143</v>
      </c>
      <c r="C71" s="39" t="s">
        <v>144</v>
      </c>
      <c r="D71" s="40" t="s">
        <v>137</v>
      </c>
      <c r="E71" s="60"/>
      <c r="F71" s="61">
        <v>22</v>
      </c>
      <c r="G71" s="16" t="s">
        <v>88</v>
      </c>
      <c r="H71" s="16"/>
      <c r="I71" s="16">
        <f>H71*F71</f>
        <v>0</v>
      </c>
    </row>
    <row r="72" spans="1:9">
      <c r="A72" s="62" t="s">
        <v>72</v>
      </c>
      <c r="B72" s="43" t="s">
        <v>145</v>
      </c>
      <c r="C72" s="39"/>
      <c r="D72" s="40" t="s">
        <v>137</v>
      </c>
      <c r="E72" s="60"/>
      <c r="F72" s="61">
        <v>16</v>
      </c>
      <c r="G72" s="16" t="s">
        <v>30</v>
      </c>
      <c r="H72" s="16"/>
      <c r="I72" s="16">
        <f>H72*F72</f>
        <v>0</v>
      </c>
    </row>
    <row r="73" spans="1:9">
      <c r="A73" s="110" t="s">
        <v>146</v>
      </c>
      <c r="B73" s="110"/>
      <c r="C73" s="110"/>
      <c r="D73" s="110"/>
      <c r="E73" s="110"/>
      <c r="F73" s="110"/>
      <c r="G73" s="110"/>
      <c r="H73" s="110"/>
      <c r="I73" s="110"/>
    </row>
    <row r="74" spans="1:9">
      <c r="A74" s="111" t="s">
        <v>147</v>
      </c>
      <c r="B74" s="111"/>
      <c r="C74" s="111"/>
      <c r="D74" s="111"/>
      <c r="E74" s="111"/>
      <c r="F74" s="111"/>
      <c r="G74" s="111"/>
      <c r="H74" s="111"/>
      <c r="I74" s="111"/>
    </row>
    <row r="75" spans="1:9">
      <c r="B75" s="35"/>
      <c r="C75" s="35"/>
      <c r="D75" s="35"/>
      <c r="E75" s="36"/>
      <c r="F75" s="50"/>
    </row>
    <row r="76" spans="1:9">
      <c r="B76" s="35"/>
      <c r="C76" s="35"/>
      <c r="D76" s="35"/>
      <c r="E76" s="36"/>
      <c r="F76" s="50"/>
    </row>
    <row r="77" spans="1:9">
      <c r="B77" s="35"/>
      <c r="C77" s="35"/>
      <c r="D77" s="35"/>
      <c r="E77" s="36"/>
      <c r="F77" s="50"/>
    </row>
    <row r="78" spans="1:9">
      <c r="B78" s="35"/>
      <c r="C78" s="35"/>
      <c r="D78" s="35"/>
      <c r="E78" s="36"/>
      <c r="F78" s="50"/>
    </row>
    <row r="79" spans="1:9">
      <c r="B79" s="35"/>
      <c r="C79" s="35"/>
      <c r="D79" s="35"/>
      <c r="E79" s="36"/>
      <c r="F79" s="50"/>
    </row>
    <row r="80" spans="1:9">
      <c r="B80" s="35"/>
      <c r="C80" s="35"/>
      <c r="D80" s="35"/>
      <c r="E80" s="36"/>
      <c r="F80" s="50"/>
    </row>
    <row r="81" spans="1:10">
      <c r="A81" s="64"/>
      <c r="B81" s="64"/>
      <c r="C81" s="64"/>
      <c r="D81" s="64"/>
      <c r="E81" s="64"/>
      <c r="F81" s="64"/>
    </row>
    <row r="82" spans="1:10">
      <c r="A82" s="64"/>
      <c r="B82" s="64"/>
      <c r="C82" s="64"/>
      <c r="D82" s="64"/>
      <c r="E82" s="64"/>
      <c r="F82" s="64"/>
    </row>
    <row r="83" spans="1:10" s="13" customFormat="1">
      <c r="A83" s="98" t="s">
        <v>89</v>
      </c>
      <c r="B83" s="98"/>
      <c r="C83" s="51"/>
      <c r="D83" s="52"/>
      <c r="E83" s="52"/>
      <c r="F83" s="52"/>
      <c r="G83" s="52"/>
      <c r="H83" s="52"/>
      <c r="I83" s="99"/>
      <c r="J83" s="99"/>
    </row>
    <row r="84" spans="1:10" s="13" customFormat="1">
      <c r="A84" s="94" t="s">
        <v>90</v>
      </c>
      <c r="B84" s="94"/>
      <c r="C84" s="53"/>
      <c r="I84" s="95"/>
      <c r="J84" s="95"/>
    </row>
    <row r="85" spans="1:10" s="13" customFormat="1" ht="10">
      <c r="A85" s="102" t="s">
        <v>12</v>
      </c>
      <c r="B85" s="102"/>
      <c r="C85" s="102"/>
      <c r="I85" s="103" t="s">
        <v>148</v>
      </c>
      <c r="J85" s="103"/>
    </row>
    <row r="86" spans="1:10" s="13" customFormat="1" ht="10">
      <c r="A86" s="104" t="s">
        <v>14</v>
      </c>
      <c r="B86" s="104"/>
      <c r="C86" s="104"/>
      <c r="D86" s="14"/>
      <c r="E86" s="14"/>
      <c r="F86" s="14"/>
      <c r="G86" s="14"/>
      <c r="H86" s="14"/>
      <c r="I86" s="105" t="s">
        <v>15</v>
      </c>
      <c r="J86" s="105"/>
    </row>
    <row r="87" spans="1:10" ht="14.65" customHeight="1">
      <c r="A87" s="97" t="s">
        <v>149</v>
      </c>
      <c r="B87" s="97"/>
      <c r="C87" s="97"/>
      <c r="D87" s="97"/>
      <c r="E87" s="97"/>
      <c r="F87" s="97"/>
    </row>
    <row r="88" spans="1:10" ht="14.65" customHeight="1">
      <c r="A88" s="16" t="s">
        <v>17</v>
      </c>
      <c r="B88" s="16" t="s">
        <v>18</v>
      </c>
      <c r="C88" s="16" t="s">
        <v>19</v>
      </c>
      <c r="D88" s="16" t="s">
        <v>20</v>
      </c>
      <c r="E88" s="16" t="s">
        <v>21</v>
      </c>
      <c r="F88" s="16" t="s">
        <v>22</v>
      </c>
      <c r="G88" s="17" t="s">
        <v>23</v>
      </c>
      <c r="H88" s="16" t="s">
        <v>24</v>
      </c>
      <c r="I88" s="16" t="s">
        <v>25</v>
      </c>
    </row>
    <row r="89" spans="1:10" ht="14.65" customHeight="1">
      <c r="A89" s="16" t="s">
        <v>4</v>
      </c>
      <c r="B89" s="43" t="s">
        <v>150</v>
      </c>
      <c r="C89" s="39"/>
      <c r="D89" s="40"/>
      <c r="E89" s="60"/>
      <c r="F89" s="61">
        <v>1</v>
      </c>
      <c r="G89" s="16" t="s">
        <v>37</v>
      </c>
      <c r="H89" s="16"/>
      <c r="I89" s="16">
        <f>H89*F89</f>
        <v>0</v>
      </c>
    </row>
    <row r="90" spans="1:10" ht="14.65" customHeight="1">
      <c r="A90" s="65" t="s">
        <v>5</v>
      </c>
      <c r="B90" s="28" t="s">
        <v>151</v>
      </c>
      <c r="C90" s="66"/>
      <c r="D90" s="67"/>
      <c r="E90" s="67"/>
      <c r="F90" s="106" t="s">
        <v>152</v>
      </c>
      <c r="G90" s="18" t="s">
        <v>37</v>
      </c>
      <c r="H90" s="101"/>
      <c r="I90" s="107">
        <f>H90*F90</f>
        <v>0</v>
      </c>
    </row>
    <row r="91" spans="1:10" ht="14.65" customHeight="1">
      <c r="A91" s="68"/>
      <c r="B91" s="32" t="s">
        <v>153</v>
      </c>
      <c r="C91" s="69"/>
      <c r="D91" s="70"/>
      <c r="E91" s="70"/>
      <c r="F91" s="106"/>
      <c r="G91" s="24"/>
      <c r="H91" s="101"/>
      <c r="I91" s="107"/>
    </row>
    <row r="92" spans="1:10">
      <c r="A92" s="97" t="s">
        <v>154</v>
      </c>
      <c r="B92" s="97"/>
      <c r="C92" s="97"/>
      <c r="D92" s="97"/>
      <c r="E92" s="97"/>
      <c r="F92" s="97"/>
    </row>
    <row r="93" spans="1:10">
      <c r="A93" s="16" t="s">
        <v>17</v>
      </c>
      <c r="B93" s="16" t="s">
        <v>18</v>
      </c>
      <c r="C93" s="16" t="s">
        <v>19</v>
      </c>
      <c r="D93" s="16" t="s">
        <v>20</v>
      </c>
      <c r="E93" s="16" t="s">
        <v>21</v>
      </c>
      <c r="F93" s="16" t="s">
        <v>22</v>
      </c>
      <c r="G93" s="17" t="s">
        <v>23</v>
      </c>
      <c r="H93" s="16" t="s">
        <v>24</v>
      </c>
      <c r="I93" s="16" t="s">
        <v>25</v>
      </c>
    </row>
    <row r="94" spans="1:10">
      <c r="A94" s="16" t="s">
        <v>4</v>
      </c>
      <c r="B94" s="43" t="s">
        <v>154</v>
      </c>
      <c r="C94" s="39"/>
      <c r="D94" s="40"/>
      <c r="E94" s="60"/>
      <c r="F94" s="61">
        <v>2</v>
      </c>
      <c r="G94" s="16" t="s">
        <v>37</v>
      </c>
      <c r="H94" s="16"/>
      <c r="I94" s="16">
        <f>H94*F94</f>
        <v>0</v>
      </c>
    </row>
    <row r="95" spans="1:10">
      <c r="A95" s="97" t="s">
        <v>155</v>
      </c>
      <c r="B95" s="97"/>
      <c r="C95" s="97"/>
      <c r="D95" s="97"/>
      <c r="E95" s="97"/>
      <c r="F95" s="97"/>
    </row>
    <row r="96" spans="1:10">
      <c r="A96" s="16" t="s">
        <v>17</v>
      </c>
      <c r="B96" s="16" t="s">
        <v>18</v>
      </c>
      <c r="C96" s="16" t="s">
        <v>19</v>
      </c>
      <c r="D96" s="16" t="s">
        <v>20</v>
      </c>
      <c r="E96" s="16" t="s">
        <v>21</v>
      </c>
      <c r="F96" s="16" t="s">
        <v>22</v>
      </c>
      <c r="G96" s="17" t="s">
        <v>23</v>
      </c>
      <c r="H96" s="16" t="s">
        <v>24</v>
      </c>
      <c r="I96" s="16" t="s">
        <v>25</v>
      </c>
    </row>
    <row r="97" spans="1:1013 16371:16384">
      <c r="A97" s="18" t="s">
        <v>4</v>
      </c>
      <c r="B97" s="28" t="s">
        <v>156</v>
      </c>
      <c r="C97" s="66"/>
      <c r="D97" s="67"/>
      <c r="E97" s="71"/>
      <c r="F97" s="100">
        <v>1</v>
      </c>
      <c r="G97" s="18" t="s">
        <v>37</v>
      </c>
      <c r="H97" s="101"/>
      <c r="I97" s="96">
        <f>H97*F97</f>
        <v>0</v>
      </c>
    </row>
    <row r="98" spans="1:1013 16371:16384">
      <c r="A98" s="68"/>
      <c r="B98" s="32" t="s">
        <v>157</v>
      </c>
      <c r="C98" s="69"/>
      <c r="D98" s="70"/>
      <c r="E98" s="72"/>
      <c r="F98" s="100"/>
      <c r="G98" s="24"/>
      <c r="H98" s="101"/>
      <c r="I98" s="96"/>
    </row>
    <row r="99" spans="1:1013 16371:16384">
      <c r="A99" s="97" t="s">
        <v>158</v>
      </c>
      <c r="B99" s="97"/>
      <c r="C99" s="97"/>
      <c r="D99" s="97"/>
      <c r="E99" s="97"/>
      <c r="F99" s="97"/>
    </row>
    <row r="100" spans="1:1013 16371:16384">
      <c r="A100" s="16" t="s">
        <v>17</v>
      </c>
      <c r="B100" s="16" t="s">
        <v>18</v>
      </c>
      <c r="C100" s="16" t="s">
        <v>19</v>
      </c>
      <c r="D100" s="16" t="s">
        <v>20</v>
      </c>
      <c r="E100" s="16" t="s">
        <v>21</v>
      </c>
      <c r="F100" s="16" t="s">
        <v>22</v>
      </c>
      <c r="G100" s="17" t="s">
        <v>23</v>
      </c>
      <c r="H100" s="16" t="s">
        <v>24</v>
      </c>
      <c r="I100" s="16" t="s">
        <v>25</v>
      </c>
    </row>
    <row r="101" spans="1:1013 16371:16384">
      <c r="A101" s="18" t="s">
        <v>4</v>
      </c>
      <c r="B101" s="28" t="s">
        <v>158</v>
      </c>
      <c r="C101" s="66" t="s">
        <v>159</v>
      </c>
      <c r="D101" s="67" t="s">
        <v>160</v>
      </c>
      <c r="E101" s="101"/>
      <c r="F101" s="100">
        <v>1</v>
      </c>
      <c r="G101" s="18" t="s">
        <v>37</v>
      </c>
      <c r="H101" s="101"/>
      <c r="I101" s="96">
        <f>H101*F101</f>
        <v>0</v>
      </c>
    </row>
    <row r="102" spans="1:1013 16371:16384">
      <c r="A102" s="68"/>
      <c r="B102" s="32" t="s">
        <v>161</v>
      </c>
      <c r="C102" s="69"/>
      <c r="D102" s="70"/>
      <c r="E102" s="101"/>
      <c r="F102" s="100"/>
      <c r="G102" s="24"/>
      <c r="H102" s="101"/>
      <c r="I102" s="96"/>
    </row>
    <row r="103" spans="1:1013 16371:16384" ht="14.65" customHeight="1">
      <c r="A103" s="97" t="s">
        <v>162</v>
      </c>
      <c r="B103" s="97"/>
      <c r="C103" s="97"/>
      <c r="D103" s="97"/>
      <c r="E103" s="97"/>
      <c r="F103" s="97"/>
    </row>
    <row r="104" spans="1:1013 16371:16384" ht="14.65" customHeight="1">
      <c r="A104" s="16" t="s">
        <v>17</v>
      </c>
      <c r="B104" s="96" t="s">
        <v>18</v>
      </c>
      <c r="C104" s="96"/>
      <c r="D104" s="96"/>
      <c r="E104" s="96"/>
      <c r="F104" s="16" t="s">
        <v>22</v>
      </c>
      <c r="G104" s="17" t="s">
        <v>23</v>
      </c>
      <c r="H104" s="16" t="s">
        <v>24</v>
      </c>
      <c r="I104" s="16" t="s">
        <v>25</v>
      </c>
    </row>
    <row r="105" spans="1:1013 16371:16384" ht="14.65" customHeight="1">
      <c r="A105" s="16" t="s">
        <v>4</v>
      </c>
      <c r="B105" s="96" t="s">
        <v>163</v>
      </c>
      <c r="C105" s="96"/>
      <c r="D105" s="96"/>
      <c r="E105" s="96"/>
      <c r="F105" s="61">
        <v>1</v>
      </c>
      <c r="G105" s="16" t="s">
        <v>37</v>
      </c>
      <c r="H105" s="16"/>
      <c r="I105" s="16">
        <f>H105*F105</f>
        <v>0</v>
      </c>
    </row>
    <row r="106" spans="1:1013 16371:16384" customFormat="1" ht="14.65" customHeight="1">
      <c r="A106" s="73" t="s">
        <v>164</v>
      </c>
    </row>
    <row r="107" spans="1:1013 16371:16384" customFormat="1" ht="14.65" customHeight="1">
      <c r="A107" s="16" t="s">
        <v>17</v>
      </c>
      <c r="B107" s="16" t="s">
        <v>18</v>
      </c>
      <c r="C107" s="16" t="s">
        <v>19</v>
      </c>
      <c r="D107" s="16" t="s">
        <v>20</v>
      </c>
      <c r="E107" s="16" t="s">
        <v>21</v>
      </c>
      <c r="F107" s="16" t="s">
        <v>22</v>
      </c>
      <c r="G107" s="17" t="s">
        <v>23</v>
      </c>
      <c r="H107" s="16" t="s">
        <v>24</v>
      </c>
      <c r="I107" s="16" t="s">
        <v>25</v>
      </c>
    </row>
    <row r="108" spans="1:1013 16371:16384" customFormat="1">
      <c r="A108" s="16" t="s">
        <v>4</v>
      </c>
      <c r="B108" s="43" t="s">
        <v>165</v>
      </c>
      <c r="C108" s="39"/>
      <c r="D108" s="40"/>
      <c r="E108" s="60"/>
      <c r="F108" s="61">
        <v>1</v>
      </c>
      <c r="G108" s="16"/>
      <c r="H108" s="16"/>
      <c r="I108" s="16">
        <f>H108*F108</f>
        <v>0</v>
      </c>
    </row>
    <row r="109" spans="1:1013 16371:16384" customFormat="1" ht="14.65" customHeight="1">
      <c r="A109" s="62" t="s">
        <v>5</v>
      </c>
      <c r="B109" s="43" t="s">
        <v>166</v>
      </c>
      <c r="C109" s="39"/>
      <c r="D109" s="40"/>
      <c r="E109" s="63"/>
      <c r="F109" s="42">
        <v>1</v>
      </c>
      <c r="G109" s="16"/>
      <c r="H109" s="16"/>
      <c r="I109" s="16">
        <f>H109*F109</f>
        <v>0</v>
      </c>
    </row>
    <row r="110" spans="1:1013 16371:16384" customFormat="1" ht="14.65" customHeight="1">
      <c r="A110" s="62" t="s">
        <v>7</v>
      </c>
      <c r="B110" s="43" t="s">
        <v>167</v>
      </c>
      <c r="C110" s="39"/>
      <c r="D110" s="40"/>
      <c r="E110" s="60"/>
      <c r="F110" s="42">
        <v>1</v>
      </c>
      <c r="G110" s="16"/>
      <c r="H110" s="16"/>
      <c r="I110" s="16">
        <f>H110*F110</f>
        <v>0</v>
      </c>
    </row>
    <row r="111" spans="1:1013 16371:16384" customFormat="1" ht="14.6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15"/>
      <c r="GQ111" s="15"/>
      <c r="GR111" s="15"/>
      <c r="GS111" s="15"/>
      <c r="GT111" s="15"/>
      <c r="GU111" s="15"/>
      <c r="GV111" s="15"/>
      <c r="GW111" s="15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  <c r="IN111" s="15"/>
      <c r="IO111" s="15"/>
      <c r="IP111" s="15"/>
      <c r="IQ111" s="15"/>
      <c r="IR111" s="15"/>
      <c r="IS111" s="15"/>
      <c r="IT111" s="15"/>
      <c r="IU111" s="15"/>
      <c r="IV111" s="15"/>
      <c r="IW111" s="15"/>
      <c r="IX111" s="15"/>
      <c r="IY111" s="15"/>
      <c r="IZ111" s="15"/>
      <c r="JA111" s="15"/>
      <c r="JB111" s="15"/>
      <c r="JC111" s="15"/>
      <c r="JD111" s="15"/>
      <c r="JE111" s="15"/>
      <c r="JF111" s="15"/>
      <c r="JG111" s="15"/>
      <c r="JH111" s="15"/>
      <c r="JI111" s="15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15"/>
      <c r="JV111" s="15"/>
      <c r="JW111" s="15"/>
      <c r="JX111" s="15"/>
      <c r="JY111" s="15"/>
      <c r="JZ111" s="15"/>
      <c r="KA111" s="15"/>
      <c r="KB111" s="15"/>
      <c r="KC111" s="15"/>
      <c r="KD111" s="15"/>
      <c r="KE111" s="15"/>
      <c r="KF111" s="15"/>
      <c r="KG111" s="15"/>
      <c r="KH111" s="15"/>
      <c r="KI111" s="15"/>
      <c r="KJ111" s="15"/>
      <c r="KK111" s="15"/>
      <c r="KL111" s="15"/>
      <c r="KM111" s="15"/>
      <c r="KN111" s="15"/>
      <c r="KO111" s="15"/>
      <c r="KP111" s="15"/>
      <c r="KQ111" s="15"/>
      <c r="KR111" s="15"/>
      <c r="KS111" s="15"/>
      <c r="KT111" s="15"/>
      <c r="KU111" s="15"/>
      <c r="KV111" s="15"/>
      <c r="KW111" s="15"/>
      <c r="KX111" s="15"/>
      <c r="KY111" s="15"/>
      <c r="KZ111" s="15"/>
      <c r="LA111" s="15"/>
      <c r="LB111" s="15"/>
      <c r="LC111" s="15"/>
      <c r="LD111" s="15"/>
      <c r="LE111" s="15"/>
      <c r="LF111" s="15"/>
      <c r="LG111" s="15"/>
      <c r="LH111" s="15"/>
      <c r="LI111" s="15"/>
      <c r="LJ111" s="15"/>
      <c r="LK111" s="15"/>
      <c r="LL111" s="15"/>
      <c r="LM111" s="15"/>
      <c r="LN111" s="15"/>
      <c r="LO111" s="15"/>
      <c r="LP111" s="15"/>
      <c r="LQ111" s="15"/>
      <c r="LR111" s="15"/>
      <c r="LS111" s="15"/>
      <c r="LT111" s="15"/>
      <c r="LU111" s="15"/>
      <c r="LV111" s="15"/>
      <c r="LW111" s="15"/>
      <c r="LX111" s="15"/>
      <c r="LY111" s="15"/>
      <c r="LZ111" s="15"/>
      <c r="MA111" s="15"/>
      <c r="MB111" s="15"/>
      <c r="MC111" s="15"/>
      <c r="MD111" s="15"/>
      <c r="ME111" s="15"/>
      <c r="MF111" s="15"/>
      <c r="MG111" s="15"/>
      <c r="MH111" s="15"/>
      <c r="MI111" s="15"/>
      <c r="MJ111" s="15"/>
      <c r="MK111" s="15"/>
      <c r="ML111" s="15"/>
      <c r="MM111" s="15"/>
      <c r="MN111" s="15"/>
      <c r="MO111" s="15"/>
      <c r="MP111" s="15"/>
      <c r="MQ111" s="15"/>
      <c r="MR111" s="15"/>
      <c r="MS111" s="15"/>
      <c r="MT111" s="15"/>
      <c r="MU111" s="15"/>
      <c r="MV111" s="15"/>
      <c r="MW111" s="15"/>
      <c r="MX111" s="15"/>
      <c r="MY111" s="15"/>
      <c r="MZ111" s="15"/>
      <c r="NA111" s="15"/>
      <c r="NB111" s="15"/>
      <c r="NC111" s="15"/>
      <c r="ND111" s="15"/>
      <c r="NE111" s="15"/>
      <c r="NF111" s="15"/>
      <c r="NG111" s="15"/>
      <c r="NH111" s="15"/>
      <c r="NI111" s="15"/>
      <c r="NJ111" s="15"/>
      <c r="NK111" s="15"/>
      <c r="NL111" s="15"/>
      <c r="NM111" s="15"/>
      <c r="NN111" s="15"/>
      <c r="NO111" s="15"/>
      <c r="NP111" s="15"/>
      <c r="NQ111" s="15"/>
      <c r="NR111" s="15"/>
      <c r="NS111" s="15"/>
      <c r="NT111" s="15"/>
      <c r="NU111" s="15"/>
      <c r="NV111" s="15"/>
      <c r="NW111" s="15"/>
      <c r="NX111" s="15"/>
      <c r="NY111" s="15"/>
      <c r="NZ111" s="15"/>
      <c r="OA111" s="15"/>
      <c r="OB111" s="15"/>
      <c r="OC111" s="15"/>
      <c r="OD111" s="15"/>
      <c r="OE111" s="15"/>
      <c r="OF111" s="15"/>
      <c r="OG111" s="15"/>
      <c r="OH111" s="15"/>
      <c r="OI111" s="15"/>
      <c r="OJ111" s="15"/>
      <c r="OK111" s="15"/>
      <c r="OL111" s="15"/>
      <c r="OM111" s="15"/>
      <c r="ON111" s="15"/>
      <c r="OO111" s="15"/>
      <c r="OP111" s="15"/>
      <c r="OQ111" s="15"/>
      <c r="OR111" s="15"/>
      <c r="OS111" s="15"/>
      <c r="OT111" s="15"/>
      <c r="OU111" s="15"/>
      <c r="OV111" s="15"/>
      <c r="OW111" s="15"/>
      <c r="OX111" s="15"/>
      <c r="OY111" s="15"/>
      <c r="OZ111" s="15"/>
      <c r="PA111" s="15"/>
      <c r="PB111" s="15"/>
      <c r="PC111" s="15"/>
      <c r="PD111" s="15"/>
      <c r="PE111" s="15"/>
      <c r="PF111" s="15"/>
      <c r="PG111" s="15"/>
      <c r="PH111" s="15"/>
      <c r="PI111" s="15"/>
      <c r="PJ111" s="15"/>
      <c r="PK111" s="15"/>
      <c r="PL111" s="15"/>
      <c r="PM111" s="15"/>
      <c r="PN111" s="15"/>
      <c r="PO111" s="15"/>
      <c r="PP111" s="15"/>
      <c r="PQ111" s="15"/>
      <c r="PR111" s="15"/>
      <c r="PS111" s="15"/>
      <c r="PT111" s="15"/>
      <c r="PU111" s="15"/>
      <c r="PV111" s="15"/>
      <c r="PW111" s="15"/>
      <c r="PX111" s="15"/>
      <c r="PY111" s="15"/>
      <c r="PZ111" s="15"/>
      <c r="QA111" s="15"/>
      <c r="QB111" s="15"/>
      <c r="QC111" s="15"/>
      <c r="QD111" s="15"/>
      <c r="QE111" s="15"/>
      <c r="QF111" s="15"/>
      <c r="QG111" s="15"/>
      <c r="QH111" s="15"/>
      <c r="QI111" s="15"/>
      <c r="QJ111" s="15"/>
      <c r="QK111" s="15"/>
      <c r="QL111" s="15"/>
      <c r="QM111" s="15"/>
      <c r="QN111" s="15"/>
      <c r="QO111" s="15"/>
      <c r="QP111" s="15"/>
      <c r="QQ111" s="15"/>
      <c r="QR111" s="15"/>
      <c r="QS111" s="15"/>
      <c r="QT111" s="15"/>
      <c r="QU111" s="15"/>
      <c r="QV111" s="15"/>
      <c r="QW111" s="15"/>
      <c r="QX111" s="15"/>
      <c r="QY111" s="15"/>
      <c r="QZ111" s="15"/>
      <c r="RA111" s="15"/>
      <c r="RB111" s="15"/>
      <c r="RC111" s="15"/>
      <c r="RD111" s="15"/>
      <c r="RE111" s="15"/>
      <c r="RF111" s="15"/>
      <c r="RG111" s="15"/>
      <c r="RH111" s="15"/>
      <c r="RI111" s="15"/>
      <c r="RJ111" s="15"/>
      <c r="RK111" s="15"/>
      <c r="RL111" s="15"/>
      <c r="RM111" s="15"/>
      <c r="RN111" s="15"/>
      <c r="RO111" s="15"/>
      <c r="RP111" s="15"/>
      <c r="RQ111" s="15"/>
      <c r="RR111" s="15"/>
      <c r="RS111" s="15"/>
      <c r="RT111" s="15"/>
      <c r="RU111" s="15"/>
      <c r="RV111" s="15"/>
      <c r="RW111" s="15"/>
      <c r="RX111" s="15"/>
      <c r="RY111" s="15"/>
      <c r="RZ111" s="15"/>
      <c r="SA111" s="15"/>
      <c r="SB111" s="15"/>
      <c r="SC111" s="15"/>
      <c r="SD111" s="15"/>
      <c r="SE111" s="15"/>
      <c r="SF111" s="15"/>
      <c r="SG111" s="15"/>
      <c r="SH111" s="15"/>
      <c r="SI111" s="15"/>
      <c r="SJ111" s="15"/>
      <c r="SK111" s="15"/>
      <c r="SL111" s="15"/>
      <c r="SM111" s="15"/>
      <c r="SN111" s="15"/>
      <c r="SO111" s="15"/>
      <c r="SP111" s="15"/>
      <c r="SQ111" s="15"/>
      <c r="SR111" s="15"/>
      <c r="SS111" s="15"/>
      <c r="ST111" s="15"/>
      <c r="SU111" s="15"/>
      <c r="SV111" s="15"/>
      <c r="SW111" s="15"/>
      <c r="SX111" s="15"/>
      <c r="SY111" s="15"/>
      <c r="SZ111" s="15"/>
      <c r="TA111" s="15"/>
      <c r="TB111" s="15"/>
      <c r="TC111" s="15"/>
      <c r="TD111" s="15"/>
      <c r="TE111" s="15"/>
      <c r="TF111" s="15"/>
      <c r="TG111" s="15"/>
      <c r="TH111" s="15"/>
      <c r="TI111" s="15"/>
      <c r="TJ111" s="15"/>
      <c r="TK111" s="15"/>
      <c r="TL111" s="15"/>
      <c r="TM111" s="15"/>
      <c r="TN111" s="15"/>
      <c r="TO111" s="15"/>
      <c r="TP111" s="15"/>
      <c r="TQ111" s="15"/>
      <c r="TR111" s="15"/>
      <c r="TS111" s="15"/>
      <c r="TT111" s="15"/>
      <c r="TU111" s="15"/>
      <c r="TV111" s="15"/>
      <c r="TW111" s="15"/>
      <c r="TX111" s="15"/>
      <c r="TY111" s="15"/>
      <c r="TZ111" s="15"/>
      <c r="UA111" s="15"/>
      <c r="UB111" s="15"/>
      <c r="UC111" s="15"/>
      <c r="UD111" s="15"/>
      <c r="UE111" s="15"/>
      <c r="UF111" s="15"/>
      <c r="UG111" s="15"/>
      <c r="UH111" s="15"/>
      <c r="UI111" s="15"/>
      <c r="UJ111" s="15"/>
      <c r="UK111" s="15"/>
      <c r="UL111" s="15"/>
      <c r="UM111" s="15"/>
      <c r="UN111" s="15"/>
      <c r="UO111" s="15"/>
      <c r="UP111" s="15"/>
      <c r="UQ111" s="15"/>
      <c r="UR111" s="15"/>
      <c r="US111" s="15"/>
      <c r="UT111" s="15"/>
      <c r="UU111" s="15"/>
      <c r="UV111" s="15"/>
      <c r="UW111" s="15"/>
      <c r="UX111" s="15"/>
      <c r="UY111" s="15"/>
      <c r="UZ111" s="15"/>
      <c r="VA111" s="15"/>
      <c r="VB111" s="15"/>
      <c r="VC111" s="15"/>
      <c r="VD111" s="15"/>
      <c r="VE111" s="15"/>
      <c r="VF111" s="15"/>
      <c r="VG111" s="15"/>
      <c r="VH111" s="15"/>
      <c r="VI111" s="15"/>
      <c r="VJ111" s="15"/>
      <c r="VK111" s="15"/>
      <c r="VL111" s="15"/>
      <c r="VM111" s="15"/>
      <c r="VN111" s="15"/>
      <c r="VO111" s="15"/>
      <c r="VP111" s="15"/>
      <c r="VQ111" s="15"/>
      <c r="VR111" s="15"/>
      <c r="VS111" s="15"/>
      <c r="VT111" s="15"/>
      <c r="VU111" s="15"/>
      <c r="VV111" s="15"/>
      <c r="VW111" s="15"/>
      <c r="VX111" s="15"/>
      <c r="VY111" s="15"/>
      <c r="VZ111" s="15"/>
      <c r="WA111" s="15"/>
      <c r="WB111" s="15"/>
      <c r="WC111" s="15"/>
      <c r="WD111" s="15"/>
      <c r="WE111" s="15"/>
      <c r="WF111" s="15"/>
      <c r="WG111" s="15"/>
      <c r="WH111" s="15"/>
      <c r="WI111" s="15"/>
      <c r="WJ111" s="15"/>
      <c r="WK111" s="15"/>
      <c r="WL111" s="15"/>
      <c r="WM111" s="15"/>
      <c r="WN111" s="15"/>
      <c r="WO111" s="15"/>
      <c r="WP111" s="15"/>
      <c r="WQ111" s="15"/>
      <c r="WR111" s="15"/>
      <c r="WS111" s="15"/>
      <c r="WT111" s="15"/>
      <c r="WU111" s="15"/>
      <c r="WV111" s="15"/>
      <c r="WW111" s="15"/>
      <c r="WX111" s="15"/>
      <c r="WY111" s="15"/>
      <c r="WZ111" s="15"/>
      <c r="XA111" s="15"/>
      <c r="XB111" s="15"/>
      <c r="XC111" s="15"/>
      <c r="XD111" s="15"/>
      <c r="XE111" s="15"/>
      <c r="XF111" s="15"/>
      <c r="XG111" s="15"/>
      <c r="XH111" s="15"/>
      <c r="XI111" s="15"/>
      <c r="XJ111" s="15"/>
      <c r="XK111" s="15"/>
      <c r="XL111" s="15"/>
      <c r="XM111" s="15"/>
      <c r="XN111" s="15"/>
      <c r="XO111" s="15"/>
      <c r="XP111" s="15"/>
      <c r="XQ111" s="15"/>
      <c r="XR111" s="15"/>
      <c r="XS111" s="15"/>
      <c r="XT111" s="15"/>
      <c r="XU111" s="15"/>
      <c r="XV111" s="15"/>
      <c r="XW111" s="15"/>
      <c r="XX111" s="15"/>
      <c r="XY111" s="15"/>
      <c r="XZ111" s="15"/>
      <c r="YA111" s="15"/>
      <c r="YB111" s="15"/>
      <c r="YC111" s="15"/>
      <c r="YD111" s="15"/>
      <c r="YE111" s="15"/>
      <c r="YF111" s="15"/>
      <c r="YG111" s="15"/>
      <c r="YH111" s="15"/>
      <c r="YI111" s="15"/>
      <c r="YJ111" s="15"/>
      <c r="YK111" s="15"/>
      <c r="YL111" s="15"/>
      <c r="YM111" s="15"/>
      <c r="YN111" s="15"/>
      <c r="YO111" s="15"/>
      <c r="YP111" s="15"/>
      <c r="YQ111" s="15"/>
      <c r="YR111" s="15"/>
      <c r="YS111" s="15"/>
      <c r="YT111" s="15"/>
      <c r="YU111" s="15"/>
      <c r="YV111" s="15"/>
      <c r="YW111" s="15"/>
      <c r="YX111" s="15"/>
      <c r="YY111" s="15"/>
      <c r="YZ111" s="15"/>
      <c r="ZA111" s="15"/>
      <c r="ZB111" s="15"/>
      <c r="ZC111" s="15"/>
      <c r="ZD111" s="15"/>
      <c r="ZE111" s="15"/>
      <c r="ZF111" s="15"/>
      <c r="ZG111" s="15"/>
      <c r="ZH111" s="15"/>
      <c r="ZI111" s="15"/>
      <c r="ZJ111" s="15"/>
      <c r="ZK111" s="15"/>
      <c r="ZL111" s="15"/>
      <c r="ZM111" s="15"/>
      <c r="ZN111" s="15"/>
      <c r="ZO111" s="15"/>
      <c r="ZP111" s="15"/>
      <c r="ZQ111" s="15"/>
      <c r="ZR111" s="15"/>
      <c r="ZS111" s="15"/>
      <c r="ZT111" s="15"/>
      <c r="ZU111" s="15"/>
      <c r="ZV111" s="15"/>
      <c r="ZW111" s="15"/>
      <c r="ZX111" s="15"/>
      <c r="ZY111" s="15"/>
      <c r="ZZ111" s="15"/>
      <c r="AAA111" s="15"/>
      <c r="AAB111" s="15"/>
      <c r="AAC111" s="15"/>
      <c r="AAD111" s="15"/>
      <c r="AAE111" s="15"/>
      <c r="AAF111" s="15"/>
      <c r="AAG111" s="15"/>
      <c r="AAH111" s="15"/>
      <c r="AAI111" s="15"/>
      <c r="AAJ111" s="15"/>
      <c r="AAK111" s="15"/>
      <c r="AAL111" s="15"/>
      <c r="AAM111" s="15"/>
      <c r="AAN111" s="15"/>
      <c r="AAO111" s="15"/>
      <c r="AAP111" s="15"/>
      <c r="AAQ111" s="15"/>
      <c r="AAR111" s="15"/>
      <c r="AAS111" s="15"/>
      <c r="AAT111" s="15"/>
      <c r="AAU111" s="15"/>
      <c r="AAV111" s="15"/>
      <c r="AAW111" s="15"/>
      <c r="AAX111" s="15"/>
      <c r="AAY111" s="15"/>
      <c r="AAZ111" s="15"/>
      <c r="ABA111" s="15"/>
      <c r="ABB111" s="15"/>
      <c r="ABC111" s="15"/>
      <c r="ABD111" s="15"/>
      <c r="ABE111" s="15"/>
      <c r="ABF111" s="15"/>
      <c r="ABG111" s="15"/>
      <c r="ABH111" s="15"/>
      <c r="ABI111" s="15"/>
      <c r="ABJ111" s="15"/>
      <c r="ABK111" s="15"/>
      <c r="ABL111" s="15"/>
      <c r="ABM111" s="15"/>
      <c r="ABN111" s="15"/>
      <c r="ABO111" s="15"/>
      <c r="ABP111" s="15"/>
      <c r="ABQ111" s="15"/>
      <c r="ABR111" s="15"/>
      <c r="ABS111" s="15"/>
      <c r="ABT111" s="15"/>
      <c r="ABU111" s="15"/>
      <c r="ABV111" s="15"/>
      <c r="ABW111" s="15"/>
      <c r="ABX111" s="15"/>
      <c r="ABY111" s="15"/>
      <c r="ABZ111" s="15"/>
      <c r="ACA111" s="15"/>
      <c r="ACB111" s="15"/>
      <c r="ACC111" s="15"/>
      <c r="ACD111" s="15"/>
      <c r="ACE111" s="15"/>
      <c r="ACF111" s="15"/>
      <c r="ACG111" s="15"/>
      <c r="ACH111" s="15"/>
      <c r="ACI111" s="15"/>
      <c r="ACJ111" s="15"/>
      <c r="ACK111" s="15"/>
      <c r="ACL111" s="15"/>
      <c r="ACM111" s="15"/>
      <c r="ACN111" s="15"/>
      <c r="ACO111" s="15"/>
      <c r="ACP111" s="15"/>
      <c r="ACQ111" s="15"/>
      <c r="ACR111" s="15"/>
      <c r="ACS111" s="15"/>
      <c r="ACT111" s="15"/>
      <c r="ACU111" s="15"/>
      <c r="ACV111" s="15"/>
      <c r="ACW111" s="15"/>
      <c r="ACX111" s="15"/>
      <c r="ACY111" s="15"/>
      <c r="ACZ111" s="15"/>
      <c r="ADA111" s="15"/>
      <c r="ADB111" s="15"/>
      <c r="ADC111" s="15"/>
      <c r="ADD111" s="15"/>
      <c r="ADE111" s="15"/>
      <c r="ADF111" s="15"/>
      <c r="ADG111" s="15"/>
      <c r="ADH111" s="15"/>
      <c r="ADI111" s="15"/>
      <c r="ADJ111" s="15"/>
      <c r="ADK111" s="15"/>
      <c r="ADL111" s="15"/>
      <c r="ADM111" s="15"/>
      <c r="ADN111" s="15"/>
      <c r="ADO111" s="15"/>
      <c r="ADP111" s="15"/>
      <c r="ADQ111" s="15"/>
      <c r="ADR111" s="15"/>
      <c r="ADS111" s="15"/>
      <c r="ADT111" s="15"/>
      <c r="ADU111" s="15"/>
      <c r="ADV111" s="15"/>
      <c r="ADW111" s="15"/>
      <c r="ADX111" s="15"/>
      <c r="ADY111" s="15"/>
      <c r="ADZ111" s="15"/>
      <c r="AEA111" s="15"/>
      <c r="AEB111" s="15"/>
      <c r="AEC111" s="15"/>
      <c r="AED111" s="15"/>
      <c r="AEE111" s="15"/>
      <c r="AEF111" s="15"/>
      <c r="AEG111" s="15"/>
      <c r="AEH111" s="15"/>
      <c r="AEI111" s="15"/>
      <c r="AEJ111" s="15"/>
      <c r="AEK111" s="15"/>
      <c r="AEL111" s="15"/>
      <c r="AEM111" s="15"/>
      <c r="AEN111" s="15"/>
      <c r="AEO111" s="15"/>
      <c r="AEP111" s="15"/>
      <c r="AEQ111" s="15"/>
      <c r="AER111" s="15"/>
      <c r="AES111" s="15"/>
      <c r="AET111" s="15"/>
      <c r="AEU111" s="15"/>
      <c r="AEV111" s="15"/>
      <c r="AEW111" s="15"/>
      <c r="AEX111" s="15"/>
      <c r="AEY111" s="15"/>
      <c r="AEZ111" s="15"/>
      <c r="AFA111" s="15"/>
      <c r="AFB111" s="15"/>
      <c r="AFC111" s="15"/>
      <c r="AFD111" s="15"/>
      <c r="AFE111" s="15"/>
      <c r="AFF111" s="15"/>
      <c r="AFG111" s="15"/>
      <c r="AFH111" s="15"/>
      <c r="AFI111" s="15"/>
      <c r="AFJ111" s="15"/>
      <c r="AFK111" s="15"/>
      <c r="AFL111" s="15"/>
      <c r="AFM111" s="15"/>
      <c r="AFN111" s="15"/>
      <c r="AFO111" s="15"/>
      <c r="AFP111" s="15"/>
      <c r="AFQ111" s="15"/>
      <c r="AFR111" s="15"/>
      <c r="AFS111" s="15"/>
      <c r="AFT111" s="15"/>
      <c r="AFU111" s="15"/>
      <c r="AFV111" s="15"/>
      <c r="AFW111" s="15"/>
      <c r="AFX111" s="15"/>
      <c r="AFY111" s="15"/>
      <c r="AFZ111" s="15"/>
      <c r="AGA111" s="15"/>
      <c r="AGB111" s="15"/>
      <c r="AGC111" s="15"/>
      <c r="AGD111" s="15"/>
      <c r="AGE111" s="15"/>
      <c r="AGF111" s="15"/>
      <c r="AGG111" s="15"/>
      <c r="AGH111" s="15"/>
      <c r="AGI111" s="15"/>
      <c r="AGJ111" s="15"/>
      <c r="AGK111" s="15"/>
      <c r="AGL111" s="15"/>
      <c r="AGM111" s="15"/>
      <c r="AGN111" s="15"/>
      <c r="AGO111" s="15"/>
      <c r="AGP111" s="15"/>
      <c r="AGQ111" s="15"/>
      <c r="AGR111" s="15"/>
      <c r="AGS111" s="15"/>
      <c r="AGT111" s="15"/>
      <c r="AGU111" s="15"/>
      <c r="AGV111" s="15"/>
      <c r="AGW111" s="15"/>
      <c r="AGX111" s="15"/>
      <c r="AGY111" s="15"/>
      <c r="AGZ111" s="15"/>
      <c r="AHA111" s="15"/>
      <c r="AHB111" s="15"/>
      <c r="AHC111" s="15"/>
      <c r="AHD111" s="15"/>
      <c r="AHE111" s="15"/>
      <c r="AHF111" s="15"/>
      <c r="AHG111" s="15"/>
      <c r="AHH111" s="15"/>
      <c r="AHI111" s="15"/>
      <c r="AHJ111" s="15"/>
      <c r="AHK111" s="15"/>
      <c r="AHL111" s="15"/>
      <c r="AHM111" s="15"/>
      <c r="AHN111" s="15"/>
      <c r="AHO111" s="15"/>
      <c r="AHP111" s="15"/>
      <c r="AHQ111" s="15"/>
      <c r="AHR111" s="15"/>
      <c r="AHS111" s="15"/>
      <c r="AHT111" s="15"/>
      <c r="AHU111" s="15"/>
      <c r="AHV111" s="15"/>
      <c r="AHW111" s="15"/>
      <c r="AHX111" s="15"/>
      <c r="AHY111" s="15"/>
      <c r="AHZ111" s="15"/>
      <c r="AIA111" s="15"/>
      <c r="AIB111" s="15"/>
      <c r="AIC111" s="15"/>
      <c r="AID111" s="15"/>
      <c r="AIE111" s="15"/>
      <c r="AIF111" s="15"/>
      <c r="AIG111" s="15"/>
      <c r="AIH111" s="15"/>
      <c r="AII111" s="15"/>
      <c r="AIJ111" s="15"/>
      <c r="AIK111" s="15"/>
      <c r="AIL111" s="15"/>
      <c r="AIM111" s="15"/>
      <c r="AIN111" s="15"/>
      <c r="AIO111" s="15"/>
      <c r="AIP111" s="15"/>
      <c r="AIQ111" s="15"/>
      <c r="AIR111" s="15"/>
      <c r="AIS111" s="15"/>
      <c r="AIT111" s="15"/>
      <c r="AIU111" s="15"/>
      <c r="AIV111" s="15"/>
      <c r="AIW111" s="15"/>
      <c r="AIX111" s="15"/>
      <c r="AIY111" s="15"/>
      <c r="AIZ111" s="15"/>
      <c r="AJA111" s="15"/>
      <c r="AJB111" s="15"/>
      <c r="AJC111" s="15"/>
      <c r="AJD111" s="15"/>
      <c r="AJE111" s="15"/>
      <c r="AJF111" s="15"/>
      <c r="AJG111" s="15"/>
      <c r="AJH111" s="15"/>
      <c r="AJI111" s="15"/>
      <c r="AJJ111" s="15"/>
      <c r="AJK111" s="15"/>
      <c r="AJL111" s="15"/>
      <c r="AJM111" s="15"/>
      <c r="AJN111" s="15"/>
      <c r="AJO111" s="15"/>
      <c r="AJP111" s="15"/>
      <c r="AJQ111" s="15"/>
      <c r="AJR111" s="15"/>
      <c r="AJS111" s="15"/>
      <c r="AJT111" s="15"/>
      <c r="AJU111" s="15"/>
      <c r="AJV111" s="15"/>
      <c r="AJW111" s="15"/>
      <c r="AJX111" s="15"/>
      <c r="AJY111" s="15"/>
      <c r="AJZ111" s="15"/>
      <c r="AKA111" s="15"/>
      <c r="AKB111" s="15"/>
      <c r="AKC111" s="15"/>
      <c r="AKD111" s="15"/>
      <c r="AKE111" s="15"/>
      <c r="AKF111" s="15"/>
      <c r="AKG111" s="15"/>
      <c r="AKH111" s="15"/>
      <c r="AKI111" s="15"/>
      <c r="AKJ111" s="15"/>
      <c r="AKK111" s="15"/>
      <c r="AKL111" s="15"/>
      <c r="AKM111" s="15"/>
      <c r="AKN111" s="15"/>
      <c r="AKO111" s="15"/>
      <c r="AKP111" s="15"/>
      <c r="AKQ111" s="15"/>
      <c r="AKR111" s="15"/>
      <c r="AKS111" s="15"/>
      <c r="AKT111" s="15"/>
      <c r="AKU111" s="15"/>
      <c r="AKV111" s="15"/>
      <c r="AKW111" s="15"/>
      <c r="AKX111" s="15"/>
      <c r="AKY111" s="15"/>
      <c r="AKZ111" s="15"/>
      <c r="ALA111" s="15"/>
      <c r="ALB111" s="15"/>
      <c r="ALC111" s="15"/>
      <c r="ALD111" s="15"/>
      <c r="ALE111" s="15"/>
      <c r="ALF111" s="15"/>
      <c r="ALG111" s="15"/>
      <c r="ALH111" s="15"/>
      <c r="ALI111" s="15"/>
      <c r="ALJ111" s="15"/>
      <c r="ALK111" s="15"/>
      <c r="ALL111" s="15"/>
      <c r="ALM111" s="15"/>
      <c r="ALN111" s="15"/>
      <c r="ALO111" s="15"/>
      <c r="ALP111" s="15"/>
      <c r="ALQ111" s="15"/>
      <c r="ALR111" s="15"/>
      <c r="ALS111" s="15"/>
      <c r="ALT111" s="15"/>
      <c r="ALU111" s="15"/>
      <c r="ALV111" s="15"/>
      <c r="ALW111" s="15"/>
      <c r="ALX111" s="15"/>
      <c r="ALY111" s="15"/>
      <c r="XEQ111" s="15"/>
      <c r="XER111" s="15"/>
      <c r="XES111" s="15"/>
      <c r="XET111" s="15"/>
      <c r="XEU111" s="15"/>
      <c r="XEV111" s="15"/>
      <c r="XEW111" s="15"/>
      <c r="XEX111" s="15"/>
      <c r="XEY111" s="15"/>
      <c r="XEZ111" s="15"/>
      <c r="XFA111" s="15"/>
      <c r="XFB111" s="15"/>
      <c r="XFC111" s="15"/>
      <c r="XFD111" s="15"/>
    </row>
    <row r="112" spans="1:1013 16371:16384" customFormat="1" ht="14.65" customHeight="1" thickBo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5"/>
      <c r="GR112" s="15"/>
      <c r="GS112" s="15"/>
      <c r="GT112" s="15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D112" s="15"/>
      <c r="IE112" s="15"/>
      <c r="IF112" s="15"/>
      <c r="IG112" s="15"/>
      <c r="IH112" s="15"/>
      <c r="II112" s="15"/>
      <c r="IJ112" s="15"/>
      <c r="IK112" s="15"/>
      <c r="IL112" s="15"/>
      <c r="IM112" s="15"/>
      <c r="IN112" s="15"/>
      <c r="IO112" s="15"/>
      <c r="IP112" s="15"/>
      <c r="IQ112" s="15"/>
      <c r="IR112" s="15"/>
      <c r="IS112" s="15"/>
      <c r="IT112" s="15"/>
      <c r="IU112" s="15"/>
      <c r="IV112" s="15"/>
      <c r="IW112" s="15"/>
      <c r="IX112" s="15"/>
      <c r="IY112" s="15"/>
      <c r="IZ112" s="15"/>
      <c r="JA112" s="15"/>
      <c r="JB112" s="15"/>
      <c r="JC112" s="15"/>
      <c r="JD112" s="15"/>
      <c r="JE112" s="15"/>
      <c r="JF112" s="15"/>
      <c r="JG112" s="15"/>
      <c r="JH112" s="15"/>
      <c r="JI112" s="15"/>
      <c r="JJ112" s="15"/>
      <c r="JK112" s="15"/>
      <c r="JL112" s="15"/>
      <c r="JM112" s="15"/>
      <c r="JN112" s="15"/>
      <c r="JO112" s="15"/>
      <c r="JP112" s="15"/>
      <c r="JQ112" s="15"/>
      <c r="JR112" s="15"/>
      <c r="JS112" s="15"/>
      <c r="JT112" s="15"/>
      <c r="JU112" s="15"/>
      <c r="JV112" s="15"/>
      <c r="JW112" s="15"/>
      <c r="JX112" s="15"/>
      <c r="JY112" s="15"/>
      <c r="JZ112" s="15"/>
      <c r="KA112" s="15"/>
      <c r="KB112" s="15"/>
      <c r="KC112" s="15"/>
      <c r="KD112" s="15"/>
      <c r="KE112" s="15"/>
      <c r="KF112" s="15"/>
      <c r="KG112" s="15"/>
      <c r="KH112" s="15"/>
      <c r="KI112" s="15"/>
      <c r="KJ112" s="15"/>
      <c r="KK112" s="15"/>
      <c r="KL112" s="15"/>
      <c r="KM112" s="15"/>
      <c r="KN112" s="15"/>
      <c r="KO112" s="15"/>
      <c r="KP112" s="15"/>
      <c r="KQ112" s="15"/>
      <c r="KR112" s="15"/>
      <c r="KS112" s="15"/>
      <c r="KT112" s="15"/>
      <c r="KU112" s="15"/>
      <c r="KV112" s="15"/>
      <c r="KW112" s="15"/>
      <c r="KX112" s="15"/>
      <c r="KY112" s="15"/>
      <c r="KZ112" s="15"/>
      <c r="LA112" s="15"/>
      <c r="LB112" s="15"/>
      <c r="LC112" s="15"/>
      <c r="LD112" s="15"/>
      <c r="LE112" s="15"/>
      <c r="LF112" s="15"/>
      <c r="LG112" s="15"/>
      <c r="LH112" s="15"/>
      <c r="LI112" s="15"/>
      <c r="LJ112" s="15"/>
      <c r="LK112" s="15"/>
      <c r="LL112" s="15"/>
      <c r="LM112" s="15"/>
      <c r="LN112" s="15"/>
      <c r="LO112" s="15"/>
      <c r="LP112" s="15"/>
      <c r="LQ112" s="15"/>
      <c r="LR112" s="15"/>
      <c r="LS112" s="15"/>
      <c r="LT112" s="15"/>
      <c r="LU112" s="15"/>
      <c r="LV112" s="15"/>
      <c r="LW112" s="15"/>
      <c r="LX112" s="15"/>
      <c r="LY112" s="15"/>
      <c r="LZ112" s="15"/>
      <c r="MA112" s="15"/>
      <c r="MB112" s="15"/>
      <c r="MC112" s="15"/>
      <c r="MD112" s="15"/>
      <c r="ME112" s="15"/>
      <c r="MF112" s="15"/>
      <c r="MG112" s="15"/>
      <c r="MH112" s="15"/>
      <c r="MI112" s="15"/>
      <c r="MJ112" s="15"/>
      <c r="MK112" s="15"/>
      <c r="ML112" s="15"/>
      <c r="MM112" s="15"/>
      <c r="MN112" s="15"/>
      <c r="MO112" s="15"/>
      <c r="MP112" s="15"/>
      <c r="MQ112" s="15"/>
      <c r="MR112" s="15"/>
      <c r="MS112" s="15"/>
      <c r="MT112" s="15"/>
      <c r="MU112" s="15"/>
      <c r="MV112" s="15"/>
      <c r="MW112" s="15"/>
      <c r="MX112" s="15"/>
      <c r="MY112" s="15"/>
      <c r="MZ112" s="15"/>
      <c r="NA112" s="15"/>
      <c r="NB112" s="15"/>
      <c r="NC112" s="15"/>
      <c r="ND112" s="15"/>
      <c r="NE112" s="15"/>
      <c r="NF112" s="15"/>
      <c r="NG112" s="15"/>
      <c r="NH112" s="15"/>
      <c r="NI112" s="15"/>
      <c r="NJ112" s="15"/>
      <c r="NK112" s="15"/>
      <c r="NL112" s="15"/>
      <c r="NM112" s="15"/>
      <c r="NN112" s="15"/>
      <c r="NO112" s="15"/>
      <c r="NP112" s="15"/>
      <c r="NQ112" s="15"/>
      <c r="NR112" s="15"/>
      <c r="NS112" s="15"/>
      <c r="NT112" s="15"/>
      <c r="NU112" s="15"/>
      <c r="NV112" s="15"/>
      <c r="NW112" s="15"/>
      <c r="NX112" s="15"/>
      <c r="NY112" s="15"/>
      <c r="NZ112" s="15"/>
      <c r="OA112" s="15"/>
      <c r="OB112" s="15"/>
      <c r="OC112" s="15"/>
      <c r="OD112" s="15"/>
      <c r="OE112" s="15"/>
      <c r="OF112" s="15"/>
      <c r="OG112" s="15"/>
      <c r="OH112" s="15"/>
      <c r="OI112" s="15"/>
      <c r="OJ112" s="15"/>
      <c r="OK112" s="15"/>
      <c r="OL112" s="15"/>
      <c r="OM112" s="15"/>
      <c r="ON112" s="15"/>
      <c r="OO112" s="15"/>
      <c r="OP112" s="15"/>
      <c r="OQ112" s="15"/>
      <c r="OR112" s="15"/>
      <c r="OS112" s="15"/>
      <c r="OT112" s="15"/>
      <c r="OU112" s="15"/>
      <c r="OV112" s="15"/>
      <c r="OW112" s="15"/>
      <c r="OX112" s="15"/>
      <c r="OY112" s="15"/>
      <c r="OZ112" s="15"/>
      <c r="PA112" s="15"/>
      <c r="PB112" s="15"/>
      <c r="PC112" s="15"/>
      <c r="PD112" s="15"/>
      <c r="PE112" s="15"/>
      <c r="PF112" s="15"/>
      <c r="PG112" s="15"/>
      <c r="PH112" s="15"/>
      <c r="PI112" s="15"/>
      <c r="PJ112" s="15"/>
      <c r="PK112" s="15"/>
      <c r="PL112" s="15"/>
      <c r="PM112" s="15"/>
      <c r="PN112" s="15"/>
      <c r="PO112" s="15"/>
      <c r="PP112" s="15"/>
      <c r="PQ112" s="15"/>
      <c r="PR112" s="15"/>
      <c r="PS112" s="15"/>
      <c r="PT112" s="15"/>
      <c r="PU112" s="15"/>
      <c r="PV112" s="15"/>
      <c r="PW112" s="15"/>
      <c r="PX112" s="15"/>
      <c r="PY112" s="15"/>
      <c r="PZ112" s="15"/>
      <c r="QA112" s="15"/>
      <c r="QB112" s="15"/>
      <c r="QC112" s="15"/>
      <c r="QD112" s="15"/>
      <c r="QE112" s="15"/>
      <c r="QF112" s="15"/>
      <c r="QG112" s="15"/>
      <c r="QH112" s="15"/>
      <c r="QI112" s="15"/>
      <c r="QJ112" s="15"/>
      <c r="QK112" s="15"/>
      <c r="QL112" s="15"/>
      <c r="QM112" s="15"/>
      <c r="QN112" s="15"/>
      <c r="QO112" s="15"/>
      <c r="QP112" s="15"/>
      <c r="QQ112" s="15"/>
      <c r="QR112" s="15"/>
      <c r="QS112" s="15"/>
      <c r="QT112" s="15"/>
      <c r="QU112" s="15"/>
      <c r="QV112" s="15"/>
      <c r="QW112" s="15"/>
      <c r="QX112" s="15"/>
      <c r="QY112" s="15"/>
      <c r="QZ112" s="15"/>
      <c r="RA112" s="15"/>
      <c r="RB112" s="15"/>
      <c r="RC112" s="15"/>
      <c r="RD112" s="15"/>
      <c r="RE112" s="15"/>
      <c r="RF112" s="15"/>
      <c r="RG112" s="15"/>
      <c r="RH112" s="15"/>
      <c r="RI112" s="15"/>
      <c r="RJ112" s="15"/>
      <c r="RK112" s="15"/>
      <c r="RL112" s="15"/>
      <c r="RM112" s="15"/>
      <c r="RN112" s="15"/>
      <c r="RO112" s="15"/>
      <c r="RP112" s="15"/>
      <c r="RQ112" s="15"/>
      <c r="RR112" s="15"/>
      <c r="RS112" s="15"/>
      <c r="RT112" s="15"/>
      <c r="RU112" s="15"/>
      <c r="RV112" s="15"/>
      <c r="RW112" s="15"/>
      <c r="RX112" s="15"/>
      <c r="RY112" s="15"/>
      <c r="RZ112" s="15"/>
      <c r="SA112" s="15"/>
      <c r="SB112" s="15"/>
      <c r="SC112" s="15"/>
      <c r="SD112" s="15"/>
      <c r="SE112" s="15"/>
      <c r="SF112" s="15"/>
      <c r="SG112" s="15"/>
      <c r="SH112" s="15"/>
      <c r="SI112" s="15"/>
      <c r="SJ112" s="15"/>
      <c r="SK112" s="15"/>
      <c r="SL112" s="15"/>
      <c r="SM112" s="15"/>
      <c r="SN112" s="15"/>
      <c r="SO112" s="15"/>
      <c r="SP112" s="15"/>
      <c r="SQ112" s="15"/>
      <c r="SR112" s="15"/>
      <c r="SS112" s="15"/>
      <c r="ST112" s="15"/>
      <c r="SU112" s="15"/>
      <c r="SV112" s="15"/>
      <c r="SW112" s="15"/>
      <c r="SX112" s="15"/>
      <c r="SY112" s="15"/>
      <c r="SZ112" s="15"/>
      <c r="TA112" s="15"/>
      <c r="TB112" s="15"/>
      <c r="TC112" s="15"/>
      <c r="TD112" s="15"/>
      <c r="TE112" s="15"/>
      <c r="TF112" s="15"/>
      <c r="TG112" s="15"/>
      <c r="TH112" s="15"/>
      <c r="TI112" s="15"/>
      <c r="TJ112" s="15"/>
      <c r="TK112" s="15"/>
      <c r="TL112" s="15"/>
      <c r="TM112" s="15"/>
      <c r="TN112" s="15"/>
      <c r="TO112" s="15"/>
      <c r="TP112" s="15"/>
      <c r="TQ112" s="15"/>
      <c r="TR112" s="15"/>
      <c r="TS112" s="15"/>
      <c r="TT112" s="15"/>
      <c r="TU112" s="15"/>
      <c r="TV112" s="15"/>
      <c r="TW112" s="15"/>
      <c r="TX112" s="15"/>
      <c r="TY112" s="15"/>
      <c r="TZ112" s="15"/>
      <c r="UA112" s="15"/>
      <c r="UB112" s="15"/>
      <c r="UC112" s="15"/>
      <c r="UD112" s="15"/>
      <c r="UE112" s="15"/>
      <c r="UF112" s="15"/>
      <c r="UG112" s="15"/>
      <c r="UH112" s="15"/>
      <c r="UI112" s="15"/>
      <c r="UJ112" s="15"/>
      <c r="UK112" s="15"/>
      <c r="UL112" s="15"/>
      <c r="UM112" s="15"/>
      <c r="UN112" s="15"/>
      <c r="UO112" s="15"/>
      <c r="UP112" s="15"/>
      <c r="UQ112" s="15"/>
      <c r="UR112" s="15"/>
      <c r="US112" s="15"/>
      <c r="UT112" s="15"/>
      <c r="UU112" s="15"/>
      <c r="UV112" s="15"/>
      <c r="UW112" s="15"/>
      <c r="UX112" s="15"/>
      <c r="UY112" s="15"/>
      <c r="UZ112" s="15"/>
      <c r="VA112" s="15"/>
      <c r="VB112" s="15"/>
      <c r="VC112" s="15"/>
      <c r="VD112" s="15"/>
      <c r="VE112" s="15"/>
      <c r="VF112" s="15"/>
      <c r="VG112" s="15"/>
      <c r="VH112" s="15"/>
      <c r="VI112" s="15"/>
      <c r="VJ112" s="15"/>
      <c r="VK112" s="15"/>
      <c r="VL112" s="15"/>
      <c r="VM112" s="15"/>
      <c r="VN112" s="15"/>
      <c r="VO112" s="15"/>
      <c r="VP112" s="15"/>
      <c r="VQ112" s="15"/>
      <c r="VR112" s="15"/>
      <c r="VS112" s="15"/>
      <c r="VT112" s="15"/>
      <c r="VU112" s="15"/>
      <c r="VV112" s="15"/>
      <c r="VW112" s="15"/>
      <c r="VX112" s="15"/>
      <c r="VY112" s="15"/>
      <c r="VZ112" s="15"/>
      <c r="WA112" s="15"/>
      <c r="WB112" s="15"/>
      <c r="WC112" s="15"/>
      <c r="WD112" s="15"/>
      <c r="WE112" s="15"/>
      <c r="WF112" s="15"/>
      <c r="WG112" s="15"/>
      <c r="WH112" s="15"/>
      <c r="WI112" s="15"/>
      <c r="WJ112" s="15"/>
      <c r="WK112" s="15"/>
      <c r="WL112" s="15"/>
      <c r="WM112" s="15"/>
      <c r="WN112" s="15"/>
      <c r="WO112" s="15"/>
      <c r="WP112" s="15"/>
      <c r="WQ112" s="15"/>
      <c r="WR112" s="15"/>
      <c r="WS112" s="15"/>
      <c r="WT112" s="15"/>
      <c r="WU112" s="15"/>
      <c r="WV112" s="15"/>
      <c r="WW112" s="15"/>
      <c r="WX112" s="15"/>
      <c r="WY112" s="15"/>
      <c r="WZ112" s="15"/>
      <c r="XA112" s="15"/>
      <c r="XB112" s="15"/>
      <c r="XC112" s="15"/>
      <c r="XD112" s="15"/>
      <c r="XE112" s="15"/>
      <c r="XF112" s="15"/>
      <c r="XG112" s="15"/>
      <c r="XH112" s="15"/>
      <c r="XI112" s="15"/>
      <c r="XJ112" s="15"/>
      <c r="XK112" s="15"/>
      <c r="XL112" s="15"/>
      <c r="XM112" s="15"/>
      <c r="XN112" s="15"/>
      <c r="XO112" s="15"/>
      <c r="XP112" s="15"/>
      <c r="XQ112" s="15"/>
      <c r="XR112" s="15"/>
      <c r="XS112" s="15"/>
      <c r="XT112" s="15"/>
      <c r="XU112" s="15"/>
      <c r="XV112" s="15"/>
      <c r="XW112" s="15"/>
      <c r="XX112" s="15"/>
      <c r="XY112" s="15"/>
      <c r="XZ112" s="15"/>
      <c r="YA112" s="15"/>
      <c r="YB112" s="15"/>
      <c r="YC112" s="15"/>
      <c r="YD112" s="15"/>
      <c r="YE112" s="15"/>
      <c r="YF112" s="15"/>
      <c r="YG112" s="15"/>
      <c r="YH112" s="15"/>
      <c r="YI112" s="15"/>
      <c r="YJ112" s="15"/>
      <c r="YK112" s="15"/>
      <c r="YL112" s="15"/>
      <c r="YM112" s="15"/>
      <c r="YN112" s="15"/>
      <c r="YO112" s="15"/>
      <c r="YP112" s="15"/>
      <c r="YQ112" s="15"/>
      <c r="YR112" s="15"/>
      <c r="YS112" s="15"/>
      <c r="YT112" s="15"/>
      <c r="YU112" s="15"/>
      <c r="YV112" s="15"/>
      <c r="YW112" s="15"/>
      <c r="YX112" s="15"/>
      <c r="YY112" s="15"/>
      <c r="YZ112" s="15"/>
      <c r="ZA112" s="15"/>
      <c r="ZB112" s="15"/>
      <c r="ZC112" s="15"/>
      <c r="ZD112" s="15"/>
      <c r="ZE112" s="15"/>
      <c r="ZF112" s="15"/>
      <c r="ZG112" s="15"/>
      <c r="ZH112" s="15"/>
      <c r="ZI112" s="15"/>
      <c r="ZJ112" s="15"/>
      <c r="ZK112" s="15"/>
      <c r="ZL112" s="15"/>
      <c r="ZM112" s="15"/>
      <c r="ZN112" s="15"/>
      <c r="ZO112" s="15"/>
      <c r="ZP112" s="15"/>
      <c r="ZQ112" s="15"/>
      <c r="ZR112" s="15"/>
      <c r="ZS112" s="15"/>
      <c r="ZT112" s="15"/>
      <c r="ZU112" s="15"/>
      <c r="ZV112" s="15"/>
      <c r="ZW112" s="15"/>
      <c r="ZX112" s="15"/>
      <c r="ZY112" s="15"/>
      <c r="ZZ112" s="15"/>
      <c r="AAA112" s="15"/>
      <c r="AAB112" s="15"/>
      <c r="AAC112" s="15"/>
      <c r="AAD112" s="15"/>
      <c r="AAE112" s="15"/>
      <c r="AAF112" s="15"/>
      <c r="AAG112" s="15"/>
      <c r="AAH112" s="15"/>
      <c r="AAI112" s="15"/>
      <c r="AAJ112" s="15"/>
      <c r="AAK112" s="15"/>
      <c r="AAL112" s="15"/>
      <c r="AAM112" s="15"/>
      <c r="AAN112" s="15"/>
      <c r="AAO112" s="15"/>
      <c r="AAP112" s="15"/>
      <c r="AAQ112" s="15"/>
      <c r="AAR112" s="15"/>
      <c r="AAS112" s="15"/>
      <c r="AAT112" s="15"/>
      <c r="AAU112" s="15"/>
      <c r="AAV112" s="15"/>
      <c r="AAW112" s="15"/>
      <c r="AAX112" s="15"/>
      <c r="AAY112" s="15"/>
      <c r="AAZ112" s="15"/>
      <c r="ABA112" s="15"/>
      <c r="ABB112" s="15"/>
      <c r="ABC112" s="15"/>
      <c r="ABD112" s="15"/>
      <c r="ABE112" s="15"/>
      <c r="ABF112" s="15"/>
      <c r="ABG112" s="15"/>
      <c r="ABH112" s="15"/>
      <c r="ABI112" s="15"/>
      <c r="ABJ112" s="15"/>
      <c r="ABK112" s="15"/>
      <c r="ABL112" s="15"/>
      <c r="ABM112" s="15"/>
      <c r="ABN112" s="15"/>
      <c r="ABO112" s="15"/>
      <c r="ABP112" s="15"/>
      <c r="ABQ112" s="15"/>
      <c r="ABR112" s="15"/>
      <c r="ABS112" s="15"/>
      <c r="ABT112" s="15"/>
      <c r="ABU112" s="15"/>
      <c r="ABV112" s="15"/>
      <c r="ABW112" s="15"/>
      <c r="ABX112" s="15"/>
      <c r="ABY112" s="15"/>
      <c r="ABZ112" s="15"/>
      <c r="ACA112" s="15"/>
      <c r="ACB112" s="15"/>
      <c r="ACC112" s="15"/>
      <c r="ACD112" s="15"/>
      <c r="ACE112" s="15"/>
      <c r="ACF112" s="15"/>
      <c r="ACG112" s="15"/>
      <c r="ACH112" s="15"/>
      <c r="ACI112" s="15"/>
      <c r="ACJ112" s="15"/>
      <c r="ACK112" s="15"/>
      <c r="ACL112" s="15"/>
      <c r="ACM112" s="15"/>
      <c r="ACN112" s="15"/>
      <c r="ACO112" s="15"/>
      <c r="ACP112" s="15"/>
      <c r="ACQ112" s="15"/>
      <c r="ACR112" s="15"/>
      <c r="ACS112" s="15"/>
      <c r="ACT112" s="15"/>
      <c r="ACU112" s="15"/>
      <c r="ACV112" s="15"/>
      <c r="ACW112" s="15"/>
      <c r="ACX112" s="15"/>
      <c r="ACY112" s="15"/>
      <c r="ACZ112" s="15"/>
      <c r="ADA112" s="15"/>
      <c r="ADB112" s="15"/>
      <c r="ADC112" s="15"/>
      <c r="ADD112" s="15"/>
      <c r="ADE112" s="15"/>
      <c r="ADF112" s="15"/>
      <c r="ADG112" s="15"/>
      <c r="ADH112" s="15"/>
      <c r="ADI112" s="15"/>
      <c r="ADJ112" s="15"/>
      <c r="ADK112" s="15"/>
      <c r="ADL112" s="15"/>
      <c r="ADM112" s="15"/>
      <c r="ADN112" s="15"/>
      <c r="ADO112" s="15"/>
      <c r="ADP112" s="15"/>
      <c r="ADQ112" s="15"/>
      <c r="ADR112" s="15"/>
      <c r="ADS112" s="15"/>
      <c r="ADT112" s="15"/>
      <c r="ADU112" s="15"/>
      <c r="ADV112" s="15"/>
      <c r="ADW112" s="15"/>
      <c r="ADX112" s="15"/>
      <c r="ADY112" s="15"/>
      <c r="ADZ112" s="15"/>
      <c r="AEA112" s="15"/>
      <c r="AEB112" s="15"/>
      <c r="AEC112" s="15"/>
      <c r="AED112" s="15"/>
      <c r="AEE112" s="15"/>
      <c r="AEF112" s="15"/>
      <c r="AEG112" s="15"/>
      <c r="AEH112" s="15"/>
      <c r="AEI112" s="15"/>
      <c r="AEJ112" s="15"/>
      <c r="AEK112" s="15"/>
      <c r="AEL112" s="15"/>
      <c r="AEM112" s="15"/>
      <c r="AEN112" s="15"/>
      <c r="AEO112" s="15"/>
      <c r="AEP112" s="15"/>
      <c r="AEQ112" s="15"/>
      <c r="AER112" s="15"/>
      <c r="AES112" s="15"/>
      <c r="AET112" s="15"/>
      <c r="AEU112" s="15"/>
      <c r="AEV112" s="15"/>
      <c r="AEW112" s="15"/>
      <c r="AEX112" s="15"/>
      <c r="AEY112" s="15"/>
      <c r="AEZ112" s="15"/>
      <c r="AFA112" s="15"/>
      <c r="AFB112" s="15"/>
      <c r="AFC112" s="15"/>
      <c r="AFD112" s="15"/>
      <c r="AFE112" s="15"/>
      <c r="AFF112" s="15"/>
      <c r="AFG112" s="15"/>
      <c r="AFH112" s="15"/>
      <c r="AFI112" s="15"/>
      <c r="AFJ112" s="15"/>
      <c r="AFK112" s="15"/>
      <c r="AFL112" s="15"/>
      <c r="AFM112" s="15"/>
      <c r="AFN112" s="15"/>
      <c r="AFO112" s="15"/>
      <c r="AFP112" s="15"/>
      <c r="AFQ112" s="15"/>
      <c r="AFR112" s="15"/>
      <c r="AFS112" s="15"/>
      <c r="AFT112" s="15"/>
      <c r="AFU112" s="15"/>
      <c r="AFV112" s="15"/>
      <c r="AFW112" s="15"/>
      <c r="AFX112" s="15"/>
      <c r="AFY112" s="15"/>
      <c r="AFZ112" s="15"/>
      <c r="AGA112" s="15"/>
      <c r="AGB112" s="15"/>
      <c r="AGC112" s="15"/>
      <c r="AGD112" s="15"/>
      <c r="AGE112" s="15"/>
      <c r="AGF112" s="15"/>
      <c r="AGG112" s="15"/>
      <c r="AGH112" s="15"/>
      <c r="AGI112" s="15"/>
      <c r="AGJ112" s="15"/>
      <c r="AGK112" s="15"/>
      <c r="AGL112" s="15"/>
      <c r="AGM112" s="15"/>
      <c r="AGN112" s="15"/>
      <c r="AGO112" s="15"/>
      <c r="AGP112" s="15"/>
      <c r="AGQ112" s="15"/>
      <c r="AGR112" s="15"/>
      <c r="AGS112" s="15"/>
      <c r="AGT112" s="15"/>
      <c r="AGU112" s="15"/>
      <c r="AGV112" s="15"/>
      <c r="AGW112" s="15"/>
      <c r="AGX112" s="15"/>
      <c r="AGY112" s="15"/>
      <c r="AGZ112" s="15"/>
      <c r="AHA112" s="15"/>
      <c r="AHB112" s="15"/>
      <c r="AHC112" s="15"/>
      <c r="AHD112" s="15"/>
      <c r="AHE112" s="15"/>
      <c r="AHF112" s="15"/>
      <c r="AHG112" s="15"/>
      <c r="AHH112" s="15"/>
      <c r="AHI112" s="15"/>
      <c r="AHJ112" s="15"/>
      <c r="AHK112" s="15"/>
      <c r="AHL112" s="15"/>
      <c r="AHM112" s="15"/>
      <c r="AHN112" s="15"/>
      <c r="AHO112" s="15"/>
      <c r="AHP112" s="15"/>
      <c r="AHQ112" s="15"/>
      <c r="AHR112" s="15"/>
      <c r="AHS112" s="15"/>
      <c r="AHT112" s="15"/>
      <c r="AHU112" s="15"/>
      <c r="AHV112" s="15"/>
      <c r="AHW112" s="15"/>
      <c r="AHX112" s="15"/>
      <c r="AHY112" s="15"/>
      <c r="AHZ112" s="15"/>
      <c r="AIA112" s="15"/>
      <c r="AIB112" s="15"/>
      <c r="AIC112" s="15"/>
      <c r="AID112" s="15"/>
      <c r="AIE112" s="15"/>
      <c r="AIF112" s="15"/>
      <c r="AIG112" s="15"/>
      <c r="AIH112" s="15"/>
      <c r="AII112" s="15"/>
      <c r="AIJ112" s="15"/>
      <c r="AIK112" s="15"/>
      <c r="AIL112" s="15"/>
      <c r="AIM112" s="15"/>
      <c r="AIN112" s="15"/>
      <c r="AIO112" s="15"/>
      <c r="AIP112" s="15"/>
      <c r="AIQ112" s="15"/>
      <c r="AIR112" s="15"/>
      <c r="AIS112" s="15"/>
      <c r="AIT112" s="15"/>
      <c r="AIU112" s="15"/>
      <c r="AIV112" s="15"/>
      <c r="AIW112" s="15"/>
      <c r="AIX112" s="15"/>
      <c r="AIY112" s="15"/>
      <c r="AIZ112" s="15"/>
      <c r="AJA112" s="15"/>
      <c r="AJB112" s="15"/>
      <c r="AJC112" s="15"/>
      <c r="AJD112" s="15"/>
      <c r="AJE112" s="15"/>
      <c r="AJF112" s="15"/>
      <c r="AJG112" s="15"/>
      <c r="AJH112" s="15"/>
      <c r="AJI112" s="15"/>
      <c r="AJJ112" s="15"/>
      <c r="AJK112" s="15"/>
      <c r="AJL112" s="15"/>
      <c r="AJM112" s="15"/>
      <c r="AJN112" s="15"/>
      <c r="AJO112" s="15"/>
      <c r="AJP112" s="15"/>
      <c r="AJQ112" s="15"/>
      <c r="AJR112" s="15"/>
      <c r="AJS112" s="15"/>
      <c r="AJT112" s="15"/>
      <c r="AJU112" s="15"/>
      <c r="AJV112" s="15"/>
      <c r="AJW112" s="15"/>
      <c r="AJX112" s="15"/>
      <c r="AJY112" s="15"/>
      <c r="AJZ112" s="15"/>
      <c r="AKA112" s="15"/>
      <c r="AKB112" s="15"/>
      <c r="AKC112" s="15"/>
      <c r="AKD112" s="15"/>
      <c r="AKE112" s="15"/>
      <c r="AKF112" s="15"/>
      <c r="AKG112" s="15"/>
      <c r="AKH112" s="15"/>
      <c r="AKI112" s="15"/>
      <c r="AKJ112" s="15"/>
      <c r="AKK112" s="15"/>
      <c r="AKL112" s="15"/>
      <c r="AKM112" s="15"/>
      <c r="AKN112" s="15"/>
      <c r="AKO112" s="15"/>
      <c r="AKP112" s="15"/>
      <c r="AKQ112" s="15"/>
      <c r="AKR112" s="15"/>
      <c r="AKS112" s="15"/>
      <c r="AKT112" s="15"/>
      <c r="AKU112" s="15"/>
      <c r="AKV112" s="15"/>
      <c r="AKW112" s="15"/>
      <c r="AKX112" s="15"/>
      <c r="AKY112" s="15"/>
      <c r="AKZ112" s="15"/>
      <c r="ALA112" s="15"/>
      <c r="ALB112" s="15"/>
      <c r="ALC112" s="15"/>
      <c r="ALD112" s="15"/>
      <c r="ALE112" s="15"/>
      <c r="ALF112" s="15"/>
      <c r="ALG112" s="15"/>
      <c r="ALH112" s="15"/>
      <c r="ALI112" s="15"/>
      <c r="ALJ112" s="15"/>
      <c r="ALK112" s="15"/>
      <c r="ALL112" s="15"/>
      <c r="ALM112" s="15"/>
      <c r="ALN112" s="15"/>
      <c r="ALO112" s="15"/>
      <c r="ALP112" s="15"/>
      <c r="ALQ112" s="15"/>
      <c r="ALR112" s="15"/>
      <c r="ALS112" s="15"/>
      <c r="ALT112" s="15"/>
      <c r="ALU112" s="15"/>
      <c r="ALV112" s="15"/>
      <c r="ALW112" s="15"/>
      <c r="ALX112" s="15"/>
      <c r="ALY112" s="15"/>
      <c r="XEQ112" s="15"/>
      <c r="XER112" s="15"/>
      <c r="XES112" s="15"/>
      <c r="XET112" s="15"/>
      <c r="XEU112" s="15"/>
      <c r="XEV112" s="15"/>
      <c r="XEW112" s="15"/>
      <c r="XEX112" s="15"/>
      <c r="XEY112" s="15"/>
      <c r="XEZ112" s="15"/>
      <c r="XFA112" s="15"/>
      <c r="XFB112" s="15"/>
      <c r="XFC112" s="15"/>
      <c r="XFD112" s="15"/>
    </row>
    <row r="113" spans="1:1013 16371:16384" customFormat="1" ht="14.65" customHeight="1" thickBot="1">
      <c r="A113" s="15"/>
      <c r="B113" s="15"/>
      <c r="C113" s="15"/>
      <c r="D113" s="15"/>
      <c r="E113" s="15"/>
      <c r="F113" s="15"/>
      <c r="G113" s="15"/>
      <c r="H113" s="74" t="s">
        <v>168</v>
      </c>
      <c r="I113" s="75">
        <f>SUM(I108:I110,I105,I101,I97,I94,I90,I89,I68:I72,I61:I65,I47:I58,I23:I31,I18:I20,I5:I14)</f>
        <v>0</v>
      </c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5"/>
      <c r="GR113" s="15"/>
      <c r="GS113" s="15"/>
      <c r="GT113" s="15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  <c r="IP113" s="15"/>
      <c r="IQ113" s="15"/>
      <c r="IR113" s="15"/>
      <c r="IS113" s="15"/>
      <c r="IT113" s="15"/>
      <c r="IU113" s="15"/>
      <c r="IV113" s="15"/>
      <c r="IW113" s="15"/>
      <c r="IX113" s="15"/>
      <c r="IY113" s="15"/>
      <c r="IZ113" s="15"/>
      <c r="JA113" s="15"/>
      <c r="JB113" s="15"/>
      <c r="JC113" s="15"/>
      <c r="JD113" s="15"/>
      <c r="JE113" s="15"/>
      <c r="JF113" s="15"/>
      <c r="JG113" s="15"/>
      <c r="JH113" s="15"/>
      <c r="JI113" s="15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15"/>
      <c r="JV113" s="15"/>
      <c r="JW113" s="15"/>
      <c r="JX113" s="15"/>
      <c r="JY113" s="15"/>
      <c r="JZ113" s="15"/>
      <c r="KA113" s="15"/>
      <c r="KB113" s="15"/>
      <c r="KC113" s="15"/>
      <c r="KD113" s="15"/>
      <c r="KE113" s="15"/>
      <c r="KF113" s="15"/>
      <c r="KG113" s="15"/>
      <c r="KH113" s="15"/>
      <c r="KI113" s="15"/>
      <c r="KJ113" s="15"/>
      <c r="KK113" s="15"/>
      <c r="KL113" s="15"/>
      <c r="KM113" s="15"/>
      <c r="KN113" s="15"/>
      <c r="KO113" s="15"/>
      <c r="KP113" s="15"/>
      <c r="KQ113" s="15"/>
      <c r="KR113" s="15"/>
      <c r="KS113" s="15"/>
      <c r="KT113" s="15"/>
      <c r="KU113" s="15"/>
      <c r="KV113" s="15"/>
      <c r="KW113" s="15"/>
      <c r="KX113" s="15"/>
      <c r="KY113" s="15"/>
      <c r="KZ113" s="15"/>
      <c r="LA113" s="15"/>
      <c r="LB113" s="15"/>
      <c r="LC113" s="15"/>
      <c r="LD113" s="15"/>
      <c r="LE113" s="15"/>
      <c r="LF113" s="15"/>
      <c r="LG113" s="15"/>
      <c r="LH113" s="15"/>
      <c r="LI113" s="15"/>
      <c r="LJ113" s="15"/>
      <c r="LK113" s="15"/>
      <c r="LL113" s="15"/>
      <c r="LM113" s="15"/>
      <c r="LN113" s="15"/>
      <c r="LO113" s="15"/>
      <c r="LP113" s="15"/>
      <c r="LQ113" s="15"/>
      <c r="LR113" s="15"/>
      <c r="LS113" s="15"/>
      <c r="LT113" s="15"/>
      <c r="LU113" s="15"/>
      <c r="LV113" s="15"/>
      <c r="LW113" s="15"/>
      <c r="LX113" s="15"/>
      <c r="LY113" s="15"/>
      <c r="LZ113" s="15"/>
      <c r="MA113" s="15"/>
      <c r="MB113" s="15"/>
      <c r="MC113" s="15"/>
      <c r="MD113" s="15"/>
      <c r="ME113" s="15"/>
      <c r="MF113" s="15"/>
      <c r="MG113" s="15"/>
      <c r="MH113" s="15"/>
      <c r="MI113" s="15"/>
      <c r="MJ113" s="15"/>
      <c r="MK113" s="15"/>
      <c r="ML113" s="15"/>
      <c r="MM113" s="15"/>
      <c r="MN113" s="15"/>
      <c r="MO113" s="15"/>
      <c r="MP113" s="15"/>
      <c r="MQ113" s="15"/>
      <c r="MR113" s="15"/>
      <c r="MS113" s="15"/>
      <c r="MT113" s="15"/>
      <c r="MU113" s="15"/>
      <c r="MV113" s="15"/>
      <c r="MW113" s="15"/>
      <c r="MX113" s="15"/>
      <c r="MY113" s="15"/>
      <c r="MZ113" s="15"/>
      <c r="NA113" s="15"/>
      <c r="NB113" s="15"/>
      <c r="NC113" s="15"/>
      <c r="ND113" s="15"/>
      <c r="NE113" s="15"/>
      <c r="NF113" s="15"/>
      <c r="NG113" s="15"/>
      <c r="NH113" s="15"/>
      <c r="NI113" s="15"/>
      <c r="NJ113" s="15"/>
      <c r="NK113" s="15"/>
      <c r="NL113" s="15"/>
      <c r="NM113" s="15"/>
      <c r="NN113" s="15"/>
      <c r="NO113" s="15"/>
      <c r="NP113" s="15"/>
      <c r="NQ113" s="15"/>
      <c r="NR113" s="15"/>
      <c r="NS113" s="15"/>
      <c r="NT113" s="15"/>
      <c r="NU113" s="15"/>
      <c r="NV113" s="15"/>
      <c r="NW113" s="15"/>
      <c r="NX113" s="15"/>
      <c r="NY113" s="15"/>
      <c r="NZ113" s="15"/>
      <c r="OA113" s="15"/>
      <c r="OB113" s="15"/>
      <c r="OC113" s="15"/>
      <c r="OD113" s="15"/>
      <c r="OE113" s="15"/>
      <c r="OF113" s="15"/>
      <c r="OG113" s="15"/>
      <c r="OH113" s="15"/>
      <c r="OI113" s="15"/>
      <c r="OJ113" s="15"/>
      <c r="OK113" s="15"/>
      <c r="OL113" s="15"/>
      <c r="OM113" s="15"/>
      <c r="ON113" s="15"/>
      <c r="OO113" s="15"/>
      <c r="OP113" s="15"/>
      <c r="OQ113" s="15"/>
      <c r="OR113" s="15"/>
      <c r="OS113" s="15"/>
      <c r="OT113" s="15"/>
      <c r="OU113" s="15"/>
      <c r="OV113" s="15"/>
      <c r="OW113" s="15"/>
      <c r="OX113" s="15"/>
      <c r="OY113" s="15"/>
      <c r="OZ113" s="15"/>
      <c r="PA113" s="15"/>
      <c r="PB113" s="15"/>
      <c r="PC113" s="15"/>
      <c r="PD113" s="15"/>
      <c r="PE113" s="15"/>
      <c r="PF113" s="15"/>
      <c r="PG113" s="15"/>
      <c r="PH113" s="15"/>
      <c r="PI113" s="15"/>
      <c r="PJ113" s="15"/>
      <c r="PK113" s="15"/>
      <c r="PL113" s="15"/>
      <c r="PM113" s="15"/>
      <c r="PN113" s="15"/>
      <c r="PO113" s="15"/>
      <c r="PP113" s="15"/>
      <c r="PQ113" s="15"/>
      <c r="PR113" s="15"/>
      <c r="PS113" s="15"/>
      <c r="PT113" s="15"/>
      <c r="PU113" s="15"/>
      <c r="PV113" s="15"/>
      <c r="PW113" s="15"/>
      <c r="PX113" s="15"/>
      <c r="PY113" s="15"/>
      <c r="PZ113" s="15"/>
      <c r="QA113" s="15"/>
      <c r="QB113" s="15"/>
      <c r="QC113" s="15"/>
      <c r="QD113" s="15"/>
      <c r="QE113" s="15"/>
      <c r="QF113" s="15"/>
      <c r="QG113" s="15"/>
      <c r="QH113" s="15"/>
      <c r="QI113" s="15"/>
      <c r="QJ113" s="15"/>
      <c r="QK113" s="15"/>
      <c r="QL113" s="15"/>
      <c r="QM113" s="15"/>
      <c r="QN113" s="15"/>
      <c r="QO113" s="15"/>
      <c r="QP113" s="15"/>
      <c r="QQ113" s="15"/>
      <c r="QR113" s="15"/>
      <c r="QS113" s="15"/>
      <c r="QT113" s="15"/>
      <c r="QU113" s="15"/>
      <c r="QV113" s="15"/>
      <c r="QW113" s="15"/>
      <c r="QX113" s="15"/>
      <c r="QY113" s="15"/>
      <c r="QZ113" s="15"/>
      <c r="RA113" s="15"/>
      <c r="RB113" s="15"/>
      <c r="RC113" s="15"/>
      <c r="RD113" s="15"/>
      <c r="RE113" s="15"/>
      <c r="RF113" s="15"/>
      <c r="RG113" s="15"/>
      <c r="RH113" s="15"/>
      <c r="RI113" s="15"/>
      <c r="RJ113" s="15"/>
      <c r="RK113" s="15"/>
      <c r="RL113" s="15"/>
      <c r="RM113" s="15"/>
      <c r="RN113" s="15"/>
      <c r="RO113" s="15"/>
      <c r="RP113" s="15"/>
      <c r="RQ113" s="15"/>
      <c r="RR113" s="15"/>
      <c r="RS113" s="15"/>
      <c r="RT113" s="15"/>
      <c r="RU113" s="15"/>
      <c r="RV113" s="15"/>
      <c r="RW113" s="15"/>
      <c r="RX113" s="15"/>
      <c r="RY113" s="15"/>
      <c r="RZ113" s="15"/>
      <c r="SA113" s="15"/>
      <c r="SB113" s="15"/>
      <c r="SC113" s="15"/>
      <c r="SD113" s="15"/>
      <c r="SE113" s="15"/>
      <c r="SF113" s="15"/>
      <c r="SG113" s="15"/>
      <c r="SH113" s="15"/>
      <c r="SI113" s="15"/>
      <c r="SJ113" s="15"/>
      <c r="SK113" s="15"/>
      <c r="SL113" s="15"/>
      <c r="SM113" s="15"/>
      <c r="SN113" s="15"/>
      <c r="SO113" s="15"/>
      <c r="SP113" s="15"/>
      <c r="SQ113" s="15"/>
      <c r="SR113" s="15"/>
      <c r="SS113" s="15"/>
      <c r="ST113" s="15"/>
      <c r="SU113" s="15"/>
      <c r="SV113" s="15"/>
      <c r="SW113" s="15"/>
      <c r="SX113" s="15"/>
      <c r="SY113" s="15"/>
      <c r="SZ113" s="15"/>
      <c r="TA113" s="15"/>
      <c r="TB113" s="15"/>
      <c r="TC113" s="15"/>
      <c r="TD113" s="15"/>
      <c r="TE113" s="15"/>
      <c r="TF113" s="15"/>
      <c r="TG113" s="15"/>
      <c r="TH113" s="15"/>
      <c r="TI113" s="15"/>
      <c r="TJ113" s="15"/>
      <c r="TK113" s="15"/>
      <c r="TL113" s="15"/>
      <c r="TM113" s="15"/>
      <c r="TN113" s="15"/>
      <c r="TO113" s="15"/>
      <c r="TP113" s="15"/>
      <c r="TQ113" s="15"/>
      <c r="TR113" s="15"/>
      <c r="TS113" s="15"/>
      <c r="TT113" s="15"/>
      <c r="TU113" s="15"/>
      <c r="TV113" s="15"/>
      <c r="TW113" s="15"/>
      <c r="TX113" s="15"/>
      <c r="TY113" s="15"/>
      <c r="TZ113" s="15"/>
      <c r="UA113" s="15"/>
      <c r="UB113" s="15"/>
      <c r="UC113" s="15"/>
      <c r="UD113" s="15"/>
      <c r="UE113" s="15"/>
      <c r="UF113" s="15"/>
      <c r="UG113" s="15"/>
      <c r="UH113" s="15"/>
      <c r="UI113" s="15"/>
      <c r="UJ113" s="15"/>
      <c r="UK113" s="15"/>
      <c r="UL113" s="15"/>
      <c r="UM113" s="15"/>
      <c r="UN113" s="15"/>
      <c r="UO113" s="15"/>
      <c r="UP113" s="15"/>
      <c r="UQ113" s="15"/>
      <c r="UR113" s="15"/>
      <c r="US113" s="15"/>
      <c r="UT113" s="15"/>
      <c r="UU113" s="15"/>
      <c r="UV113" s="15"/>
      <c r="UW113" s="15"/>
      <c r="UX113" s="15"/>
      <c r="UY113" s="15"/>
      <c r="UZ113" s="15"/>
      <c r="VA113" s="15"/>
      <c r="VB113" s="15"/>
      <c r="VC113" s="15"/>
      <c r="VD113" s="15"/>
      <c r="VE113" s="15"/>
      <c r="VF113" s="15"/>
      <c r="VG113" s="15"/>
      <c r="VH113" s="15"/>
      <c r="VI113" s="15"/>
      <c r="VJ113" s="15"/>
      <c r="VK113" s="15"/>
      <c r="VL113" s="15"/>
      <c r="VM113" s="15"/>
      <c r="VN113" s="15"/>
      <c r="VO113" s="15"/>
      <c r="VP113" s="15"/>
      <c r="VQ113" s="15"/>
      <c r="VR113" s="15"/>
      <c r="VS113" s="15"/>
      <c r="VT113" s="15"/>
      <c r="VU113" s="15"/>
      <c r="VV113" s="15"/>
      <c r="VW113" s="15"/>
      <c r="VX113" s="15"/>
      <c r="VY113" s="15"/>
      <c r="VZ113" s="15"/>
      <c r="WA113" s="15"/>
      <c r="WB113" s="15"/>
      <c r="WC113" s="15"/>
      <c r="WD113" s="15"/>
      <c r="WE113" s="15"/>
      <c r="WF113" s="15"/>
      <c r="WG113" s="15"/>
      <c r="WH113" s="15"/>
      <c r="WI113" s="15"/>
      <c r="WJ113" s="15"/>
      <c r="WK113" s="15"/>
      <c r="WL113" s="15"/>
      <c r="WM113" s="15"/>
      <c r="WN113" s="15"/>
      <c r="WO113" s="15"/>
      <c r="WP113" s="15"/>
      <c r="WQ113" s="15"/>
      <c r="WR113" s="15"/>
      <c r="WS113" s="15"/>
      <c r="WT113" s="15"/>
      <c r="WU113" s="15"/>
      <c r="WV113" s="15"/>
      <c r="WW113" s="15"/>
      <c r="WX113" s="15"/>
      <c r="WY113" s="15"/>
      <c r="WZ113" s="15"/>
      <c r="XA113" s="15"/>
      <c r="XB113" s="15"/>
      <c r="XC113" s="15"/>
      <c r="XD113" s="15"/>
      <c r="XE113" s="15"/>
      <c r="XF113" s="15"/>
      <c r="XG113" s="15"/>
      <c r="XH113" s="15"/>
      <c r="XI113" s="15"/>
      <c r="XJ113" s="15"/>
      <c r="XK113" s="15"/>
      <c r="XL113" s="15"/>
      <c r="XM113" s="15"/>
      <c r="XN113" s="15"/>
      <c r="XO113" s="15"/>
      <c r="XP113" s="15"/>
      <c r="XQ113" s="15"/>
      <c r="XR113" s="15"/>
      <c r="XS113" s="15"/>
      <c r="XT113" s="15"/>
      <c r="XU113" s="15"/>
      <c r="XV113" s="15"/>
      <c r="XW113" s="15"/>
      <c r="XX113" s="15"/>
      <c r="XY113" s="15"/>
      <c r="XZ113" s="15"/>
      <c r="YA113" s="15"/>
      <c r="YB113" s="15"/>
      <c r="YC113" s="15"/>
      <c r="YD113" s="15"/>
      <c r="YE113" s="15"/>
      <c r="YF113" s="15"/>
      <c r="YG113" s="15"/>
      <c r="YH113" s="15"/>
      <c r="YI113" s="15"/>
      <c r="YJ113" s="15"/>
      <c r="YK113" s="15"/>
      <c r="YL113" s="15"/>
      <c r="YM113" s="15"/>
      <c r="YN113" s="15"/>
      <c r="YO113" s="15"/>
      <c r="YP113" s="15"/>
      <c r="YQ113" s="15"/>
      <c r="YR113" s="15"/>
      <c r="YS113" s="15"/>
      <c r="YT113" s="15"/>
      <c r="YU113" s="15"/>
      <c r="YV113" s="15"/>
      <c r="YW113" s="15"/>
      <c r="YX113" s="15"/>
      <c r="YY113" s="15"/>
      <c r="YZ113" s="15"/>
      <c r="ZA113" s="15"/>
      <c r="ZB113" s="15"/>
      <c r="ZC113" s="15"/>
      <c r="ZD113" s="15"/>
      <c r="ZE113" s="15"/>
      <c r="ZF113" s="15"/>
      <c r="ZG113" s="15"/>
      <c r="ZH113" s="15"/>
      <c r="ZI113" s="15"/>
      <c r="ZJ113" s="15"/>
      <c r="ZK113" s="15"/>
      <c r="ZL113" s="15"/>
      <c r="ZM113" s="15"/>
      <c r="ZN113" s="15"/>
      <c r="ZO113" s="15"/>
      <c r="ZP113" s="15"/>
      <c r="ZQ113" s="15"/>
      <c r="ZR113" s="15"/>
      <c r="ZS113" s="15"/>
      <c r="ZT113" s="15"/>
      <c r="ZU113" s="15"/>
      <c r="ZV113" s="15"/>
      <c r="ZW113" s="15"/>
      <c r="ZX113" s="15"/>
      <c r="ZY113" s="15"/>
      <c r="ZZ113" s="15"/>
      <c r="AAA113" s="15"/>
      <c r="AAB113" s="15"/>
      <c r="AAC113" s="15"/>
      <c r="AAD113" s="15"/>
      <c r="AAE113" s="15"/>
      <c r="AAF113" s="15"/>
      <c r="AAG113" s="15"/>
      <c r="AAH113" s="15"/>
      <c r="AAI113" s="15"/>
      <c r="AAJ113" s="15"/>
      <c r="AAK113" s="15"/>
      <c r="AAL113" s="15"/>
      <c r="AAM113" s="15"/>
      <c r="AAN113" s="15"/>
      <c r="AAO113" s="15"/>
      <c r="AAP113" s="15"/>
      <c r="AAQ113" s="15"/>
      <c r="AAR113" s="15"/>
      <c r="AAS113" s="15"/>
      <c r="AAT113" s="15"/>
      <c r="AAU113" s="15"/>
      <c r="AAV113" s="15"/>
      <c r="AAW113" s="15"/>
      <c r="AAX113" s="15"/>
      <c r="AAY113" s="15"/>
      <c r="AAZ113" s="15"/>
      <c r="ABA113" s="15"/>
      <c r="ABB113" s="15"/>
      <c r="ABC113" s="15"/>
      <c r="ABD113" s="15"/>
      <c r="ABE113" s="15"/>
      <c r="ABF113" s="15"/>
      <c r="ABG113" s="15"/>
      <c r="ABH113" s="15"/>
      <c r="ABI113" s="15"/>
      <c r="ABJ113" s="15"/>
      <c r="ABK113" s="15"/>
      <c r="ABL113" s="15"/>
      <c r="ABM113" s="15"/>
      <c r="ABN113" s="15"/>
      <c r="ABO113" s="15"/>
      <c r="ABP113" s="15"/>
      <c r="ABQ113" s="15"/>
      <c r="ABR113" s="15"/>
      <c r="ABS113" s="15"/>
      <c r="ABT113" s="15"/>
      <c r="ABU113" s="15"/>
      <c r="ABV113" s="15"/>
      <c r="ABW113" s="15"/>
      <c r="ABX113" s="15"/>
      <c r="ABY113" s="15"/>
      <c r="ABZ113" s="15"/>
      <c r="ACA113" s="15"/>
      <c r="ACB113" s="15"/>
      <c r="ACC113" s="15"/>
      <c r="ACD113" s="15"/>
      <c r="ACE113" s="15"/>
      <c r="ACF113" s="15"/>
      <c r="ACG113" s="15"/>
      <c r="ACH113" s="15"/>
      <c r="ACI113" s="15"/>
      <c r="ACJ113" s="15"/>
      <c r="ACK113" s="15"/>
      <c r="ACL113" s="15"/>
      <c r="ACM113" s="15"/>
      <c r="ACN113" s="15"/>
      <c r="ACO113" s="15"/>
      <c r="ACP113" s="15"/>
      <c r="ACQ113" s="15"/>
      <c r="ACR113" s="15"/>
      <c r="ACS113" s="15"/>
      <c r="ACT113" s="15"/>
      <c r="ACU113" s="15"/>
      <c r="ACV113" s="15"/>
      <c r="ACW113" s="15"/>
      <c r="ACX113" s="15"/>
      <c r="ACY113" s="15"/>
      <c r="ACZ113" s="15"/>
      <c r="ADA113" s="15"/>
      <c r="ADB113" s="15"/>
      <c r="ADC113" s="15"/>
      <c r="ADD113" s="15"/>
      <c r="ADE113" s="15"/>
      <c r="ADF113" s="15"/>
      <c r="ADG113" s="15"/>
      <c r="ADH113" s="15"/>
      <c r="ADI113" s="15"/>
      <c r="ADJ113" s="15"/>
      <c r="ADK113" s="15"/>
      <c r="ADL113" s="15"/>
      <c r="ADM113" s="15"/>
      <c r="ADN113" s="15"/>
      <c r="ADO113" s="15"/>
      <c r="ADP113" s="15"/>
      <c r="ADQ113" s="15"/>
      <c r="ADR113" s="15"/>
      <c r="ADS113" s="15"/>
      <c r="ADT113" s="15"/>
      <c r="ADU113" s="15"/>
      <c r="ADV113" s="15"/>
      <c r="ADW113" s="15"/>
      <c r="ADX113" s="15"/>
      <c r="ADY113" s="15"/>
      <c r="ADZ113" s="15"/>
      <c r="AEA113" s="15"/>
      <c r="AEB113" s="15"/>
      <c r="AEC113" s="15"/>
      <c r="AED113" s="15"/>
      <c r="AEE113" s="15"/>
      <c r="AEF113" s="15"/>
      <c r="AEG113" s="15"/>
      <c r="AEH113" s="15"/>
      <c r="AEI113" s="15"/>
      <c r="AEJ113" s="15"/>
      <c r="AEK113" s="15"/>
      <c r="AEL113" s="15"/>
      <c r="AEM113" s="15"/>
      <c r="AEN113" s="15"/>
      <c r="AEO113" s="15"/>
      <c r="AEP113" s="15"/>
      <c r="AEQ113" s="15"/>
      <c r="AER113" s="15"/>
      <c r="AES113" s="15"/>
      <c r="AET113" s="15"/>
      <c r="AEU113" s="15"/>
      <c r="AEV113" s="15"/>
      <c r="AEW113" s="15"/>
      <c r="AEX113" s="15"/>
      <c r="AEY113" s="15"/>
      <c r="AEZ113" s="15"/>
      <c r="AFA113" s="15"/>
      <c r="AFB113" s="15"/>
      <c r="AFC113" s="15"/>
      <c r="AFD113" s="15"/>
      <c r="AFE113" s="15"/>
      <c r="AFF113" s="15"/>
      <c r="AFG113" s="15"/>
      <c r="AFH113" s="15"/>
      <c r="AFI113" s="15"/>
      <c r="AFJ113" s="15"/>
      <c r="AFK113" s="15"/>
      <c r="AFL113" s="15"/>
      <c r="AFM113" s="15"/>
      <c r="AFN113" s="15"/>
      <c r="AFO113" s="15"/>
      <c r="AFP113" s="15"/>
      <c r="AFQ113" s="15"/>
      <c r="AFR113" s="15"/>
      <c r="AFS113" s="15"/>
      <c r="AFT113" s="15"/>
      <c r="AFU113" s="15"/>
      <c r="AFV113" s="15"/>
      <c r="AFW113" s="15"/>
      <c r="AFX113" s="15"/>
      <c r="AFY113" s="15"/>
      <c r="AFZ113" s="15"/>
      <c r="AGA113" s="15"/>
      <c r="AGB113" s="15"/>
      <c r="AGC113" s="15"/>
      <c r="AGD113" s="15"/>
      <c r="AGE113" s="15"/>
      <c r="AGF113" s="15"/>
      <c r="AGG113" s="15"/>
      <c r="AGH113" s="15"/>
      <c r="AGI113" s="15"/>
      <c r="AGJ113" s="15"/>
      <c r="AGK113" s="15"/>
      <c r="AGL113" s="15"/>
      <c r="AGM113" s="15"/>
      <c r="AGN113" s="15"/>
      <c r="AGO113" s="15"/>
      <c r="AGP113" s="15"/>
      <c r="AGQ113" s="15"/>
      <c r="AGR113" s="15"/>
      <c r="AGS113" s="15"/>
      <c r="AGT113" s="15"/>
      <c r="AGU113" s="15"/>
      <c r="AGV113" s="15"/>
      <c r="AGW113" s="15"/>
      <c r="AGX113" s="15"/>
      <c r="AGY113" s="15"/>
      <c r="AGZ113" s="15"/>
      <c r="AHA113" s="15"/>
      <c r="AHB113" s="15"/>
      <c r="AHC113" s="15"/>
      <c r="AHD113" s="15"/>
      <c r="AHE113" s="15"/>
      <c r="AHF113" s="15"/>
      <c r="AHG113" s="15"/>
      <c r="AHH113" s="15"/>
      <c r="AHI113" s="15"/>
      <c r="AHJ113" s="15"/>
      <c r="AHK113" s="15"/>
      <c r="AHL113" s="15"/>
      <c r="AHM113" s="15"/>
      <c r="AHN113" s="15"/>
      <c r="AHO113" s="15"/>
      <c r="AHP113" s="15"/>
      <c r="AHQ113" s="15"/>
      <c r="AHR113" s="15"/>
      <c r="AHS113" s="15"/>
      <c r="AHT113" s="15"/>
      <c r="AHU113" s="15"/>
      <c r="AHV113" s="15"/>
      <c r="AHW113" s="15"/>
      <c r="AHX113" s="15"/>
      <c r="AHY113" s="15"/>
      <c r="AHZ113" s="15"/>
      <c r="AIA113" s="15"/>
      <c r="AIB113" s="15"/>
      <c r="AIC113" s="15"/>
      <c r="AID113" s="15"/>
      <c r="AIE113" s="15"/>
      <c r="AIF113" s="15"/>
      <c r="AIG113" s="15"/>
      <c r="AIH113" s="15"/>
      <c r="AII113" s="15"/>
      <c r="AIJ113" s="15"/>
      <c r="AIK113" s="15"/>
      <c r="AIL113" s="15"/>
      <c r="AIM113" s="15"/>
      <c r="AIN113" s="15"/>
      <c r="AIO113" s="15"/>
      <c r="AIP113" s="15"/>
      <c r="AIQ113" s="15"/>
      <c r="AIR113" s="15"/>
      <c r="AIS113" s="15"/>
      <c r="AIT113" s="15"/>
      <c r="AIU113" s="15"/>
      <c r="AIV113" s="15"/>
      <c r="AIW113" s="15"/>
      <c r="AIX113" s="15"/>
      <c r="AIY113" s="15"/>
      <c r="AIZ113" s="15"/>
      <c r="AJA113" s="15"/>
      <c r="AJB113" s="15"/>
      <c r="AJC113" s="15"/>
      <c r="AJD113" s="15"/>
      <c r="AJE113" s="15"/>
      <c r="AJF113" s="15"/>
      <c r="AJG113" s="15"/>
      <c r="AJH113" s="15"/>
      <c r="AJI113" s="15"/>
      <c r="AJJ113" s="15"/>
      <c r="AJK113" s="15"/>
      <c r="AJL113" s="15"/>
      <c r="AJM113" s="15"/>
      <c r="AJN113" s="15"/>
      <c r="AJO113" s="15"/>
      <c r="AJP113" s="15"/>
      <c r="AJQ113" s="15"/>
      <c r="AJR113" s="15"/>
      <c r="AJS113" s="15"/>
      <c r="AJT113" s="15"/>
      <c r="AJU113" s="15"/>
      <c r="AJV113" s="15"/>
      <c r="AJW113" s="15"/>
      <c r="AJX113" s="15"/>
      <c r="AJY113" s="15"/>
      <c r="AJZ113" s="15"/>
      <c r="AKA113" s="15"/>
      <c r="AKB113" s="15"/>
      <c r="AKC113" s="15"/>
      <c r="AKD113" s="15"/>
      <c r="AKE113" s="15"/>
      <c r="AKF113" s="15"/>
      <c r="AKG113" s="15"/>
      <c r="AKH113" s="15"/>
      <c r="AKI113" s="15"/>
      <c r="AKJ113" s="15"/>
      <c r="AKK113" s="15"/>
      <c r="AKL113" s="15"/>
      <c r="AKM113" s="15"/>
      <c r="AKN113" s="15"/>
      <c r="AKO113" s="15"/>
      <c r="AKP113" s="15"/>
      <c r="AKQ113" s="15"/>
      <c r="AKR113" s="15"/>
      <c r="AKS113" s="15"/>
      <c r="AKT113" s="15"/>
      <c r="AKU113" s="15"/>
      <c r="AKV113" s="15"/>
      <c r="AKW113" s="15"/>
      <c r="AKX113" s="15"/>
      <c r="AKY113" s="15"/>
      <c r="AKZ113" s="15"/>
      <c r="ALA113" s="15"/>
      <c r="ALB113" s="15"/>
      <c r="ALC113" s="15"/>
      <c r="ALD113" s="15"/>
      <c r="ALE113" s="15"/>
      <c r="ALF113" s="15"/>
      <c r="ALG113" s="15"/>
      <c r="ALH113" s="15"/>
      <c r="ALI113" s="15"/>
      <c r="ALJ113" s="15"/>
      <c r="ALK113" s="15"/>
      <c r="ALL113" s="15"/>
      <c r="ALM113" s="15"/>
      <c r="ALN113" s="15"/>
      <c r="ALO113" s="15"/>
      <c r="ALP113" s="15"/>
      <c r="ALQ113" s="15"/>
      <c r="ALR113" s="15"/>
      <c r="ALS113" s="15"/>
      <c r="ALT113" s="15"/>
      <c r="ALU113" s="15"/>
      <c r="ALV113" s="15"/>
      <c r="ALW113" s="15"/>
      <c r="ALX113" s="15"/>
      <c r="ALY113" s="15"/>
      <c r="XEQ113" s="15"/>
      <c r="XER113" s="15"/>
      <c r="XES113" s="15"/>
      <c r="XET113" s="15"/>
      <c r="XEU113" s="15"/>
      <c r="XEV113" s="15"/>
      <c r="XEW113" s="15"/>
      <c r="XEX113" s="15"/>
      <c r="XEY113" s="15"/>
      <c r="XEZ113" s="15"/>
      <c r="XFA113" s="15"/>
      <c r="XFB113" s="15"/>
      <c r="XFC113" s="15"/>
      <c r="XFD113" s="15"/>
    </row>
    <row r="114" spans="1:1013 16371:16384" customForma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  <c r="IX114" s="15"/>
      <c r="IY114" s="15"/>
      <c r="IZ114" s="15"/>
      <c r="JA114" s="15"/>
      <c r="JB114" s="15"/>
      <c r="JC114" s="15"/>
      <c r="JD114" s="15"/>
      <c r="JE114" s="15"/>
      <c r="JF114" s="15"/>
      <c r="JG114" s="15"/>
      <c r="JH114" s="15"/>
      <c r="JI114" s="15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15"/>
      <c r="JV114" s="15"/>
      <c r="JW114" s="15"/>
      <c r="JX114" s="15"/>
      <c r="JY114" s="15"/>
      <c r="JZ114" s="15"/>
      <c r="KA114" s="15"/>
      <c r="KB114" s="15"/>
      <c r="KC114" s="15"/>
      <c r="KD114" s="15"/>
      <c r="KE114" s="15"/>
      <c r="KF114" s="15"/>
      <c r="KG114" s="15"/>
      <c r="KH114" s="15"/>
      <c r="KI114" s="15"/>
      <c r="KJ114" s="15"/>
      <c r="KK114" s="15"/>
      <c r="KL114" s="15"/>
      <c r="KM114" s="15"/>
      <c r="KN114" s="15"/>
      <c r="KO114" s="15"/>
      <c r="KP114" s="15"/>
      <c r="KQ114" s="15"/>
      <c r="KR114" s="15"/>
      <c r="KS114" s="15"/>
      <c r="KT114" s="15"/>
      <c r="KU114" s="15"/>
      <c r="KV114" s="15"/>
      <c r="KW114" s="15"/>
      <c r="KX114" s="15"/>
      <c r="KY114" s="15"/>
      <c r="KZ114" s="15"/>
      <c r="LA114" s="15"/>
      <c r="LB114" s="15"/>
      <c r="LC114" s="15"/>
      <c r="LD114" s="15"/>
      <c r="LE114" s="15"/>
      <c r="LF114" s="15"/>
      <c r="LG114" s="15"/>
      <c r="LH114" s="15"/>
      <c r="LI114" s="15"/>
      <c r="LJ114" s="15"/>
      <c r="LK114" s="15"/>
      <c r="LL114" s="15"/>
      <c r="LM114" s="15"/>
      <c r="LN114" s="15"/>
      <c r="LO114" s="15"/>
      <c r="LP114" s="15"/>
      <c r="LQ114" s="15"/>
      <c r="LR114" s="15"/>
      <c r="LS114" s="15"/>
      <c r="LT114" s="15"/>
      <c r="LU114" s="15"/>
      <c r="LV114" s="15"/>
      <c r="LW114" s="15"/>
      <c r="LX114" s="15"/>
      <c r="LY114" s="15"/>
      <c r="LZ114" s="15"/>
      <c r="MA114" s="15"/>
      <c r="MB114" s="15"/>
      <c r="MC114" s="15"/>
      <c r="MD114" s="15"/>
      <c r="ME114" s="15"/>
      <c r="MF114" s="15"/>
      <c r="MG114" s="15"/>
      <c r="MH114" s="15"/>
      <c r="MI114" s="15"/>
      <c r="MJ114" s="15"/>
      <c r="MK114" s="15"/>
      <c r="ML114" s="15"/>
      <c r="MM114" s="15"/>
      <c r="MN114" s="15"/>
      <c r="MO114" s="15"/>
      <c r="MP114" s="15"/>
      <c r="MQ114" s="15"/>
      <c r="MR114" s="15"/>
      <c r="MS114" s="15"/>
      <c r="MT114" s="15"/>
      <c r="MU114" s="15"/>
      <c r="MV114" s="15"/>
      <c r="MW114" s="15"/>
      <c r="MX114" s="15"/>
      <c r="MY114" s="15"/>
      <c r="MZ114" s="15"/>
      <c r="NA114" s="15"/>
      <c r="NB114" s="15"/>
      <c r="NC114" s="15"/>
      <c r="ND114" s="15"/>
      <c r="NE114" s="15"/>
      <c r="NF114" s="15"/>
      <c r="NG114" s="15"/>
      <c r="NH114" s="15"/>
      <c r="NI114" s="15"/>
      <c r="NJ114" s="15"/>
      <c r="NK114" s="15"/>
      <c r="NL114" s="15"/>
      <c r="NM114" s="15"/>
      <c r="NN114" s="15"/>
      <c r="NO114" s="15"/>
      <c r="NP114" s="15"/>
      <c r="NQ114" s="15"/>
      <c r="NR114" s="15"/>
      <c r="NS114" s="15"/>
      <c r="NT114" s="15"/>
      <c r="NU114" s="15"/>
      <c r="NV114" s="15"/>
      <c r="NW114" s="15"/>
      <c r="NX114" s="15"/>
      <c r="NY114" s="15"/>
      <c r="NZ114" s="15"/>
      <c r="OA114" s="15"/>
      <c r="OB114" s="15"/>
      <c r="OC114" s="15"/>
      <c r="OD114" s="15"/>
      <c r="OE114" s="15"/>
      <c r="OF114" s="15"/>
      <c r="OG114" s="15"/>
      <c r="OH114" s="15"/>
      <c r="OI114" s="15"/>
      <c r="OJ114" s="15"/>
      <c r="OK114" s="15"/>
      <c r="OL114" s="15"/>
      <c r="OM114" s="15"/>
      <c r="ON114" s="15"/>
      <c r="OO114" s="15"/>
      <c r="OP114" s="15"/>
      <c r="OQ114" s="15"/>
      <c r="OR114" s="15"/>
      <c r="OS114" s="15"/>
      <c r="OT114" s="15"/>
      <c r="OU114" s="15"/>
      <c r="OV114" s="15"/>
      <c r="OW114" s="15"/>
      <c r="OX114" s="15"/>
      <c r="OY114" s="15"/>
      <c r="OZ114" s="15"/>
      <c r="PA114" s="15"/>
      <c r="PB114" s="15"/>
      <c r="PC114" s="15"/>
      <c r="PD114" s="15"/>
      <c r="PE114" s="15"/>
      <c r="PF114" s="15"/>
      <c r="PG114" s="15"/>
      <c r="PH114" s="15"/>
      <c r="PI114" s="15"/>
      <c r="PJ114" s="15"/>
      <c r="PK114" s="15"/>
      <c r="PL114" s="15"/>
      <c r="PM114" s="15"/>
      <c r="PN114" s="15"/>
      <c r="PO114" s="15"/>
      <c r="PP114" s="15"/>
      <c r="PQ114" s="15"/>
      <c r="PR114" s="15"/>
      <c r="PS114" s="15"/>
      <c r="PT114" s="15"/>
      <c r="PU114" s="15"/>
      <c r="PV114" s="15"/>
      <c r="PW114" s="15"/>
      <c r="PX114" s="15"/>
      <c r="PY114" s="15"/>
      <c r="PZ114" s="15"/>
      <c r="QA114" s="15"/>
      <c r="QB114" s="15"/>
      <c r="QC114" s="15"/>
      <c r="QD114" s="15"/>
      <c r="QE114" s="15"/>
      <c r="QF114" s="15"/>
      <c r="QG114" s="15"/>
      <c r="QH114" s="15"/>
      <c r="QI114" s="15"/>
      <c r="QJ114" s="15"/>
      <c r="QK114" s="15"/>
      <c r="QL114" s="15"/>
      <c r="QM114" s="15"/>
      <c r="QN114" s="15"/>
      <c r="QO114" s="15"/>
      <c r="QP114" s="15"/>
      <c r="QQ114" s="15"/>
      <c r="QR114" s="15"/>
      <c r="QS114" s="15"/>
      <c r="QT114" s="15"/>
      <c r="QU114" s="15"/>
      <c r="QV114" s="15"/>
      <c r="QW114" s="15"/>
      <c r="QX114" s="15"/>
      <c r="QY114" s="15"/>
      <c r="QZ114" s="15"/>
      <c r="RA114" s="15"/>
      <c r="RB114" s="15"/>
      <c r="RC114" s="15"/>
      <c r="RD114" s="15"/>
      <c r="RE114" s="15"/>
      <c r="RF114" s="15"/>
      <c r="RG114" s="15"/>
      <c r="RH114" s="15"/>
      <c r="RI114" s="15"/>
      <c r="RJ114" s="15"/>
      <c r="RK114" s="15"/>
      <c r="RL114" s="15"/>
      <c r="RM114" s="15"/>
      <c r="RN114" s="15"/>
      <c r="RO114" s="15"/>
      <c r="RP114" s="15"/>
      <c r="RQ114" s="15"/>
      <c r="RR114" s="15"/>
      <c r="RS114" s="15"/>
      <c r="RT114" s="15"/>
      <c r="RU114" s="15"/>
      <c r="RV114" s="15"/>
      <c r="RW114" s="15"/>
      <c r="RX114" s="15"/>
      <c r="RY114" s="15"/>
      <c r="RZ114" s="15"/>
      <c r="SA114" s="15"/>
      <c r="SB114" s="15"/>
      <c r="SC114" s="15"/>
      <c r="SD114" s="15"/>
      <c r="SE114" s="15"/>
      <c r="SF114" s="15"/>
      <c r="SG114" s="15"/>
      <c r="SH114" s="15"/>
      <c r="SI114" s="15"/>
      <c r="SJ114" s="15"/>
      <c r="SK114" s="15"/>
      <c r="SL114" s="15"/>
      <c r="SM114" s="15"/>
      <c r="SN114" s="15"/>
      <c r="SO114" s="15"/>
      <c r="SP114" s="15"/>
      <c r="SQ114" s="15"/>
      <c r="SR114" s="15"/>
      <c r="SS114" s="15"/>
      <c r="ST114" s="15"/>
      <c r="SU114" s="15"/>
      <c r="SV114" s="15"/>
      <c r="SW114" s="15"/>
      <c r="SX114" s="15"/>
      <c r="SY114" s="15"/>
      <c r="SZ114" s="15"/>
      <c r="TA114" s="15"/>
      <c r="TB114" s="15"/>
      <c r="TC114" s="15"/>
      <c r="TD114" s="15"/>
      <c r="TE114" s="15"/>
      <c r="TF114" s="15"/>
      <c r="TG114" s="15"/>
      <c r="TH114" s="15"/>
      <c r="TI114" s="15"/>
      <c r="TJ114" s="15"/>
      <c r="TK114" s="15"/>
      <c r="TL114" s="15"/>
      <c r="TM114" s="15"/>
      <c r="TN114" s="15"/>
      <c r="TO114" s="15"/>
      <c r="TP114" s="15"/>
      <c r="TQ114" s="15"/>
      <c r="TR114" s="15"/>
      <c r="TS114" s="15"/>
      <c r="TT114" s="15"/>
      <c r="TU114" s="15"/>
      <c r="TV114" s="15"/>
      <c r="TW114" s="15"/>
      <c r="TX114" s="15"/>
      <c r="TY114" s="15"/>
      <c r="TZ114" s="15"/>
      <c r="UA114" s="15"/>
      <c r="UB114" s="15"/>
      <c r="UC114" s="15"/>
      <c r="UD114" s="15"/>
      <c r="UE114" s="15"/>
      <c r="UF114" s="15"/>
      <c r="UG114" s="15"/>
      <c r="UH114" s="15"/>
      <c r="UI114" s="15"/>
      <c r="UJ114" s="15"/>
      <c r="UK114" s="15"/>
      <c r="UL114" s="15"/>
      <c r="UM114" s="15"/>
      <c r="UN114" s="15"/>
      <c r="UO114" s="15"/>
      <c r="UP114" s="15"/>
      <c r="UQ114" s="15"/>
      <c r="UR114" s="15"/>
      <c r="US114" s="15"/>
      <c r="UT114" s="15"/>
      <c r="UU114" s="15"/>
      <c r="UV114" s="15"/>
      <c r="UW114" s="15"/>
      <c r="UX114" s="15"/>
      <c r="UY114" s="15"/>
      <c r="UZ114" s="15"/>
      <c r="VA114" s="15"/>
      <c r="VB114" s="15"/>
      <c r="VC114" s="15"/>
      <c r="VD114" s="15"/>
      <c r="VE114" s="15"/>
      <c r="VF114" s="15"/>
      <c r="VG114" s="15"/>
      <c r="VH114" s="15"/>
      <c r="VI114" s="15"/>
      <c r="VJ114" s="15"/>
      <c r="VK114" s="15"/>
      <c r="VL114" s="15"/>
      <c r="VM114" s="15"/>
      <c r="VN114" s="15"/>
      <c r="VO114" s="15"/>
      <c r="VP114" s="15"/>
      <c r="VQ114" s="15"/>
      <c r="VR114" s="15"/>
      <c r="VS114" s="15"/>
      <c r="VT114" s="15"/>
      <c r="VU114" s="15"/>
      <c r="VV114" s="15"/>
      <c r="VW114" s="15"/>
      <c r="VX114" s="15"/>
      <c r="VY114" s="15"/>
      <c r="VZ114" s="15"/>
      <c r="WA114" s="15"/>
      <c r="WB114" s="15"/>
      <c r="WC114" s="15"/>
      <c r="WD114" s="15"/>
      <c r="WE114" s="15"/>
      <c r="WF114" s="15"/>
      <c r="WG114" s="15"/>
      <c r="WH114" s="15"/>
      <c r="WI114" s="15"/>
      <c r="WJ114" s="15"/>
      <c r="WK114" s="15"/>
      <c r="WL114" s="15"/>
      <c r="WM114" s="15"/>
      <c r="WN114" s="15"/>
      <c r="WO114" s="15"/>
      <c r="WP114" s="15"/>
      <c r="WQ114" s="15"/>
      <c r="WR114" s="15"/>
      <c r="WS114" s="15"/>
      <c r="WT114" s="15"/>
      <c r="WU114" s="15"/>
      <c r="WV114" s="15"/>
      <c r="WW114" s="15"/>
      <c r="WX114" s="15"/>
      <c r="WY114" s="15"/>
      <c r="WZ114" s="15"/>
      <c r="XA114" s="15"/>
      <c r="XB114" s="15"/>
      <c r="XC114" s="15"/>
      <c r="XD114" s="15"/>
      <c r="XE114" s="15"/>
      <c r="XF114" s="15"/>
      <c r="XG114" s="15"/>
      <c r="XH114" s="15"/>
      <c r="XI114" s="15"/>
      <c r="XJ114" s="15"/>
      <c r="XK114" s="15"/>
      <c r="XL114" s="15"/>
      <c r="XM114" s="15"/>
      <c r="XN114" s="15"/>
      <c r="XO114" s="15"/>
      <c r="XP114" s="15"/>
      <c r="XQ114" s="15"/>
      <c r="XR114" s="15"/>
      <c r="XS114" s="15"/>
      <c r="XT114" s="15"/>
      <c r="XU114" s="15"/>
      <c r="XV114" s="15"/>
      <c r="XW114" s="15"/>
      <c r="XX114" s="15"/>
      <c r="XY114" s="15"/>
      <c r="XZ114" s="15"/>
      <c r="YA114" s="15"/>
      <c r="YB114" s="15"/>
      <c r="YC114" s="15"/>
      <c r="YD114" s="15"/>
      <c r="YE114" s="15"/>
      <c r="YF114" s="15"/>
      <c r="YG114" s="15"/>
      <c r="YH114" s="15"/>
      <c r="YI114" s="15"/>
      <c r="YJ114" s="15"/>
      <c r="YK114" s="15"/>
      <c r="YL114" s="15"/>
      <c r="YM114" s="15"/>
      <c r="YN114" s="15"/>
      <c r="YO114" s="15"/>
      <c r="YP114" s="15"/>
      <c r="YQ114" s="15"/>
      <c r="YR114" s="15"/>
      <c r="YS114" s="15"/>
      <c r="YT114" s="15"/>
      <c r="YU114" s="15"/>
      <c r="YV114" s="15"/>
      <c r="YW114" s="15"/>
      <c r="YX114" s="15"/>
      <c r="YY114" s="15"/>
      <c r="YZ114" s="15"/>
      <c r="ZA114" s="15"/>
      <c r="ZB114" s="15"/>
      <c r="ZC114" s="15"/>
      <c r="ZD114" s="15"/>
      <c r="ZE114" s="15"/>
      <c r="ZF114" s="15"/>
      <c r="ZG114" s="15"/>
      <c r="ZH114" s="15"/>
      <c r="ZI114" s="15"/>
      <c r="ZJ114" s="15"/>
      <c r="ZK114" s="15"/>
      <c r="ZL114" s="15"/>
      <c r="ZM114" s="15"/>
      <c r="ZN114" s="15"/>
      <c r="ZO114" s="15"/>
      <c r="ZP114" s="15"/>
      <c r="ZQ114" s="15"/>
      <c r="ZR114" s="15"/>
      <c r="ZS114" s="15"/>
      <c r="ZT114" s="15"/>
      <c r="ZU114" s="15"/>
      <c r="ZV114" s="15"/>
      <c r="ZW114" s="15"/>
      <c r="ZX114" s="15"/>
      <c r="ZY114" s="15"/>
      <c r="ZZ114" s="15"/>
      <c r="AAA114" s="15"/>
      <c r="AAB114" s="15"/>
      <c r="AAC114" s="15"/>
      <c r="AAD114" s="15"/>
      <c r="AAE114" s="15"/>
      <c r="AAF114" s="15"/>
      <c r="AAG114" s="15"/>
      <c r="AAH114" s="15"/>
      <c r="AAI114" s="15"/>
      <c r="AAJ114" s="15"/>
      <c r="AAK114" s="15"/>
      <c r="AAL114" s="15"/>
      <c r="AAM114" s="15"/>
      <c r="AAN114" s="15"/>
      <c r="AAO114" s="15"/>
      <c r="AAP114" s="15"/>
      <c r="AAQ114" s="15"/>
      <c r="AAR114" s="15"/>
      <c r="AAS114" s="15"/>
      <c r="AAT114" s="15"/>
      <c r="AAU114" s="15"/>
      <c r="AAV114" s="15"/>
      <c r="AAW114" s="15"/>
      <c r="AAX114" s="15"/>
      <c r="AAY114" s="15"/>
      <c r="AAZ114" s="15"/>
      <c r="ABA114" s="15"/>
      <c r="ABB114" s="15"/>
      <c r="ABC114" s="15"/>
      <c r="ABD114" s="15"/>
      <c r="ABE114" s="15"/>
      <c r="ABF114" s="15"/>
      <c r="ABG114" s="15"/>
      <c r="ABH114" s="15"/>
      <c r="ABI114" s="15"/>
      <c r="ABJ114" s="15"/>
      <c r="ABK114" s="15"/>
      <c r="ABL114" s="15"/>
      <c r="ABM114" s="15"/>
      <c r="ABN114" s="15"/>
      <c r="ABO114" s="15"/>
      <c r="ABP114" s="15"/>
      <c r="ABQ114" s="15"/>
      <c r="ABR114" s="15"/>
      <c r="ABS114" s="15"/>
      <c r="ABT114" s="15"/>
      <c r="ABU114" s="15"/>
      <c r="ABV114" s="15"/>
      <c r="ABW114" s="15"/>
      <c r="ABX114" s="15"/>
      <c r="ABY114" s="15"/>
      <c r="ABZ114" s="15"/>
      <c r="ACA114" s="15"/>
      <c r="ACB114" s="15"/>
      <c r="ACC114" s="15"/>
      <c r="ACD114" s="15"/>
      <c r="ACE114" s="15"/>
      <c r="ACF114" s="15"/>
      <c r="ACG114" s="15"/>
      <c r="ACH114" s="15"/>
      <c r="ACI114" s="15"/>
      <c r="ACJ114" s="15"/>
      <c r="ACK114" s="15"/>
      <c r="ACL114" s="15"/>
      <c r="ACM114" s="15"/>
      <c r="ACN114" s="15"/>
      <c r="ACO114" s="15"/>
      <c r="ACP114" s="15"/>
      <c r="ACQ114" s="15"/>
      <c r="ACR114" s="15"/>
      <c r="ACS114" s="15"/>
      <c r="ACT114" s="15"/>
      <c r="ACU114" s="15"/>
      <c r="ACV114" s="15"/>
      <c r="ACW114" s="15"/>
      <c r="ACX114" s="15"/>
      <c r="ACY114" s="15"/>
      <c r="ACZ114" s="15"/>
      <c r="ADA114" s="15"/>
      <c r="ADB114" s="15"/>
      <c r="ADC114" s="15"/>
      <c r="ADD114" s="15"/>
      <c r="ADE114" s="15"/>
      <c r="ADF114" s="15"/>
      <c r="ADG114" s="15"/>
      <c r="ADH114" s="15"/>
      <c r="ADI114" s="15"/>
      <c r="ADJ114" s="15"/>
      <c r="ADK114" s="15"/>
      <c r="ADL114" s="15"/>
      <c r="ADM114" s="15"/>
      <c r="ADN114" s="15"/>
      <c r="ADO114" s="15"/>
      <c r="ADP114" s="15"/>
      <c r="ADQ114" s="15"/>
      <c r="ADR114" s="15"/>
      <c r="ADS114" s="15"/>
      <c r="ADT114" s="15"/>
      <c r="ADU114" s="15"/>
      <c r="ADV114" s="15"/>
      <c r="ADW114" s="15"/>
      <c r="ADX114" s="15"/>
      <c r="ADY114" s="15"/>
      <c r="ADZ114" s="15"/>
      <c r="AEA114" s="15"/>
      <c r="AEB114" s="15"/>
      <c r="AEC114" s="15"/>
      <c r="AED114" s="15"/>
      <c r="AEE114" s="15"/>
      <c r="AEF114" s="15"/>
      <c r="AEG114" s="15"/>
      <c r="AEH114" s="15"/>
      <c r="AEI114" s="15"/>
      <c r="AEJ114" s="15"/>
      <c r="AEK114" s="15"/>
      <c r="AEL114" s="15"/>
      <c r="AEM114" s="15"/>
      <c r="AEN114" s="15"/>
      <c r="AEO114" s="15"/>
      <c r="AEP114" s="15"/>
      <c r="AEQ114" s="15"/>
      <c r="AER114" s="15"/>
      <c r="AES114" s="15"/>
      <c r="AET114" s="15"/>
      <c r="AEU114" s="15"/>
      <c r="AEV114" s="15"/>
      <c r="AEW114" s="15"/>
      <c r="AEX114" s="15"/>
      <c r="AEY114" s="15"/>
      <c r="AEZ114" s="15"/>
      <c r="AFA114" s="15"/>
      <c r="AFB114" s="15"/>
      <c r="AFC114" s="15"/>
      <c r="AFD114" s="15"/>
      <c r="AFE114" s="15"/>
      <c r="AFF114" s="15"/>
      <c r="AFG114" s="15"/>
      <c r="AFH114" s="15"/>
      <c r="AFI114" s="15"/>
      <c r="AFJ114" s="15"/>
      <c r="AFK114" s="15"/>
      <c r="AFL114" s="15"/>
      <c r="AFM114" s="15"/>
      <c r="AFN114" s="15"/>
      <c r="AFO114" s="15"/>
      <c r="AFP114" s="15"/>
      <c r="AFQ114" s="15"/>
      <c r="AFR114" s="15"/>
      <c r="AFS114" s="15"/>
      <c r="AFT114" s="15"/>
      <c r="AFU114" s="15"/>
      <c r="AFV114" s="15"/>
      <c r="AFW114" s="15"/>
      <c r="AFX114" s="15"/>
      <c r="AFY114" s="15"/>
      <c r="AFZ114" s="15"/>
      <c r="AGA114" s="15"/>
      <c r="AGB114" s="15"/>
      <c r="AGC114" s="15"/>
      <c r="AGD114" s="15"/>
      <c r="AGE114" s="15"/>
      <c r="AGF114" s="15"/>
      <c r="AGG114" s="15"/>
      <c r="AGH114" s="15"/>
      <c r="AGI114" s="15"/>
      <c r="AGJ114" s="15"/>
      <c r="AGK114" s="15"/>
      <c r="AGL114" s="15"/>
      <c r="AGM114" s="15"/>
      <c r="AGN114" s="15"/>
      <c r="AGO114" s="15"/>
      <c r="AGP114" s="15"/>
      <c r="AGQ114" s="15"/>
      <c r="AGR114" s="15"/>
      <c r="AGS114" s="15"/>
      <c r="AGT114" s="15"/>
      <c r="AGU114" s="15"/>
      <c r="AGV114" s="15"/>
      <c r="AGW114" s="15"/>
      <c r="AGX114" s="15"/>
      <c r="AGY114" s="15"/>
      <c r="AGZ114" s="15"/>
      <c r="AHA114" s="15"/>
      <c r="AHB114" s="15"/>
      <c r="AHC114" s="15"/>
      <c r="AHD114" s="15"/>
      <c r="AHE114" s="15"/>
      <c r="AHF114" s="15"/>
      <c r="AHG114" s="15"/>
      <c r="AHH114" s="15"/>
      <c r="AHI114" s="15"/>
      <c r="AHJ114" s="15"/>
      <c r="AHK114" s="15"/>
      <c r="AHL114" s="15"/>
      <c r="AHM114" s="15"/>
      <c r="AHN114" s="15"/>
      <c r="AHO114" s="15"/>
      <c r="AHP114" s="15"/>
      <c r="AHQ114" s="15"/>
      <c r="AHR114" s="15"/>
      <c r="AHS114" s="15"/>
      <c r="AHT114" s="15"/>
      <c r="AHU114" s="15"/>
      <c r="AHV114" s="15"/>
      <c r="AHW114" s="15"/>
      <c r="AHX114" s="15"/>
      <c r="AHY114" s="15"/>
      <c r="AHZ114" s="15"/>
      <c r="AIA114" s="15"/>
      <c r="AIB114" s="15"/>
      <c r="AIC114" s="15"/>
      <c r="AID114" s="15"/>
      <c r="AIE114" s="15"/>
      <c r="AIF114" s="15"/>
      <c r="AIG114" s="15"/>
      <c r="AIH114" s="15"/>
      <c r="AII114" s="15"/>
      <c r="AIJ114" s="15"/>
      <c r="AIK114" s="15"/>
      <c r="AIL114" s="15"/>
      <c r="AIM114" s="15"/>
      <c r="AIN114" s="15"/>
      <c r="AIO114" s="15"/>
      <c r="AIP114" s="15"/>
      <c r="AIQ114" s="15"/>
      <c r="AIR114" s="15"/>
      <c r="AIS114" s="15"/>
      <c r="AIT114" s="15"/>
      <c r="AIU114" s="15"/>
      <c r="AIV114" s="15"/>
      <c r="AIW114" s="15"/>
      <c r="AIX114" s="15"/>
      <c r="AIY114" s="15"/>
      <c r="AIZ114" s="15"/>
      <c r="AJA114" s="15"/>
      <c r="AJB114" s="15"/>
      <c r="AJC114" s="15"/>
      <c r="AJD114" s="15"/>
      <c r="AJE114" s="15"/>
      <c r="AJF114" s="15"/>
      <c r="AJG114" s="15"/>
      <c r="AJH114" s="15"/>
      <c r="AJI114" s="15"/>
      <c r="AJJ114" s="15"/>
      <c r="AJK114" s="15"/>
      <c r="AJL114" s="15"/>
      <c r="AJM114" s="15"/>
      <c r="AJN114" s="15"/>
      <c r="AJO114" s="15"/>
      <c r="AJP114" s="15"/>
      <c r="AJQ114" s="15"/>
      <c r="AJR114" s="15"/>
      <c r="AJS114" s="15"/>
      <c r="AJT114" s="15"/>
      <c r="AJU114" s="15"/>
      <c r="AJV114" s="15"/>
      <c r="AJW114" s="15"/>
      <c r="AJX114" s="15"/>
      <c r="AJY114" s="15"/>
      <c r="AJZ114" s="15"/>
      <c r="AKA114" s="15"/>
      <c r="AKB114" s="15"/>
      <c r="AKC114" s="15"/>
      <c r="AKD114" s="15"/>
      <c r="AKE114" s="15"/>
      <c r="AKF114" s="15"/>
      <c r="AKG114" s="15"/>
      <c r="AKH114" s="15"/>
      <c r="AKI114" s="15"/>
      <c r="AKJ114" s="15"/>
      <c r="AKK114" s="15"/>
      <c r="AKL114" s="15"/>
      <c r="AKM114" s="15"/>
      <c r="AKN114" s="15"/>
      <c r="AKO114" s="15"/>
      <c r="AKP114" s="15"/>
      <c r="AKQ114" s="15"/>
      <c r="AKR114" s="15"/>
      <c r="AKS114" s="15"/>
      <c r="AKT114" s="15"/>
      <c r="AKU114" s="15"/>
      <c r="AKV114" s="15"/>
      <c r="AKW114" s="15"/>
      <c r="AKX114" s="15"/>
      <c r="AKY114" s="15"/>
      <c r="AKZ114" s="15"/>
      <c r="ALA114" s="15"/>
      <c r="ALB114" s="15"/>
      <c r="ALC114" s="15"/>
      <c r="ALD114" s="15"/>
      <c r="ALE114" s="15"/>
      <c r="ALF114" s="15"/>
      <c r="ALG114" s="15"/>
      <c r="ALH114" s="15"/>
      <c r="ALI114" s="15"/>
      <c r="ALJ114" s="15"/>
      <c r="ALK114" s="15"/>
      <c r="ALL114" s="15"/>
      <c r="ALM114" s="15"/>
      <c r="ALN114" s="15"/>
      <c r="ALO114" s="15"/>
      <c r="ALP114" s="15"/>
      <c r="ALQ114" s="15"/>
      <c r="ALR114" s="15"/>
      <c r="ALS114" s="15"/>
      <c r="ALT114" s="15"/>
      <c r="ALU114" s="15"/>
      <c r="ALV114" s="15"/>
      <c r="ALW114" s="15"/>
      <c r="ALX114" s="15"/>
      <c r="ALY114" s="15"/>
      <c r="XEQ114" s="15"/>
      <c r="XER114" s="15"/>
      <c r="XES114" s="15"/>
      <c r="XET114" s="15"/>
      <c r="XEU114" s="15"/>
      <c r="XEV114" s="15"/>
      <c r="XEW114" s="15"/>
      <c r="XEX114" s="15"/>
      <c r="XEY114" s="15"/>
      <c r="XEZ114" s="15"/>
      <c r="XFA114" s="15"/>
      <c r="XFB114" s="15"/>
      <c r="XFC114" s="15"/>
      <c r="XFD114" s="15"/>
    </row>
    <row r="115" spans="1:1013 16371:16384" customForma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5"/>
      <c r="GR115" s="15"/>
      <c r="GS115" s="15"/>
      <c r="GT115" s="15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  <c r="IP115" s="15"/>
      <c r="IQ115" s="15"/>
      <c r="IR115" s="15"/>
      <c r="IS115" s="15"/>
      <c r="IT115" s="15"/>
      <c r="IU115" s="15"/>
      <c r="IV115" s="15"/>
      <c r="IW115" s="15"/>
      <c r="IX115" s="15"/>
      <c r="IY115" s="15"/>
      <c r="IZ115" s="15"/>
      <c r="JA115" s="15"/>
      <c r="JB115" s="15"/>
      <c r="JC115" s="15"/>
      <c r="JD115" s="15"/>
      <c r="JE115" s="15"/>
      <c r="JF115" s="15"/>
      <c r="JG115" s="15"/>
      <c r="JH115" s="15"/>
      <c r="JI115" s="15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15"/>
      <c r="JV115" s="15"/>
      <c r="JW115" s="15"/>
      <c r="JX115" s="15"/>
      <c r="JY115" s="15"/>
      <c r="JZ115" s="15"/>
      <c r="KA115" s="15"/>
      <c r="KB115" s="15"/>
      <c r="KC115" s="15"/>
      <c r="KD115" s="15"/>
      <c r="KE115" s="15"/>
      <c r="KF115" s="15"/>
      <c r="KG115" s="15"/>
      <c r="KH115" s="15"/>
      <c r="KI115" s="15"/>
      <c r="KJ115" s="15"/>
      <c r="KK115" s="15"/>
      <c r="KL115" s="15"/>
      <c r="KM115" s="15"/>
      <c r="KN115" s="15"/>
      <c r="KO115" s="15"/>
      <c r="KP115" s="15"/>
      <c r="KQ115" s="15"/>
      <c r="KR115" s="15"/>
      <c r="KS115" s="15"/>
      <c r="KT115" s="15"/>
      <c r="KU115" s="15"/>
      <c r="KV115" s="15"/>
      <c r="KW115" s="15"/>
      <c r="KX115" s="15"/>
      <c r="KY115" s="15"/>
      <c r="KZ115" s="15"/>
      <c r="LA115" s="15"/>
      <c r="LB115" s="15"/>
      <c r="LC115" s="15"/>
      <c r="LD115" s="15"/>
      <c r="LE115" s="15"/>
      <c r="LF115" s="15"/>
      <c r="LG115" s="15"/>
      <c r="LH115" s="15"/>
      <c r="LI115" s="15"/>
      <c r="LJ115" s="15"/>
      <c r="LK115" s="15"/>
      <c r="LL115" s="15"/>
      <c r="LM115" s="15"/>
      <c r="LN115" s="15"/>
      <c r="LO115" s="15"/>
      <c r="LP115" s="15"/>
      <c r="LQ115" s="15"/>
      <c r="LR115" s="15"/>
      <c r="LS115" s="15"/>
      <c r="LT115" s="15"/>
      <c r="LU115" s="15"/>
      <c r="LV115" s="15"/>
      <c r="LW115" s="15"/>
      <c r="LX115" s="15"/>
      <c r="LY115" s="15"/>
      <c r="LZ115" s="15"/>
      <c r="MA115" s="15"/>
      <c r="MB115" s="15"/>
      <c r="MC115" s="15"/>
      <c r="MD115" s="15"/>
      <c r="ME115" s="15"/>
      <c r="MF115" s="15"/>
      <c r="MG115" s="15"/>
      <c r="MH115" s="15"/>
      <c r="MI115" s="15"/>
      <c r="MJ115" s="15"/>
      <c r="MK115" s="15"/>
      <c r="ML115" s="15"/>
      <c r="MM115" s="15"/>
      <c r="MN115" s="15"/>
      <c r="MO115" s="15"/>
      <c r="MP115" s="15"/>
      <c r="MQ115" s="15"/>
      <c r="MR115" s="15"/>
      <c r="MS115" s="15"/>
      <c r="MT115" s="15"/>
      <c r="MU115" s="15"/>
      <c r="MV115" s="15"/>
      <c r="MW115" s="15"/>
      <c r="MX115" s="15"/>
      <c r="MY115" s="15"/>
      <c r="MZ115" s="15"/>
      <c r="NA115" s="15"/>
      <c r="NB115" s="15"/>
      <c r="NC115" s="15"/>
      <c r="ND115" s="15"/>
      <c r="NE115" s="15"/>
      <c r="NF115" s="15"/>
      <c r="NG115" s="15"/>
      <c r="NH115" s="15"/>
      <c r="NI115" s="15"/>
      <c r="NJ115" s="15"/>
      <c r="NK115" s="15"/>
      <c r="NL115" s="15"/>
      <c r="NM115" s="15"/>
      <c r="NN115" s="15"/>
      <c r="NO115" s="15"/>
      <c r="NP115" s="15"/>
      <c r="NQ115" s="15"/>
      <c r="NR115" s="15"/>
      <c r="NS115" s="15"/>
      <c r="NT115" s="15"/>
      <c r="NU115" s="15"/>
      <c r="NV115" s="15"/>
      <c r="NW115" s="15"/>
      <c r="NX115" s="15"/>
      <c r="NY115" s="15"/>
      <c r="NZ115" s="15"/>
      <c r="OA115" s="15"/>
      <c r="OB115" s="15"/>
      <c r="OC115" s="15"/>
      <c r="OD115" s="15"/>
      <c r="OE115" s="15"/>
      <c r="OF115" s="15"/>
      <c r="OG115" s="15"/>
      <c r="OH115" s="15"/>
      <c r="OI115" s="15"/>
      <c r="OJ115" s="15"/>
      <c r="OK115" s="15"/>
      <c r="OL115" s="15"/>
      <c r="OM115" s="15"/>
      <c r="ON115" s="15"/>
      <c r="OO115" s="15"/>
      <c r="OP115" s="15"/>
      <c r="OQ115" s="15"/>
      <c r="OR115" s="15"/>
      <c r="OS115" s="15"/>
      <c r="OT115" s="15"/>
      <c r="OU115" s="15"/>
      <c r="OV115" s="15"/>
      <c r="OW115" s="15"/>
      <c r="OX115" s="15"/>
      <c r="OY115" s="15"/>
      <c r="OZ115" s="15"/>
      <c r="PA115" s="15"/>
      <c r="PB115" s="15"/>
      <c r="PC115" s="15"/>
      <c r="PD115" s="15"/>
      <c r="PE115" s="15"/>
      <c r="PF115" s="15"/>
      <c r="PG115" s="15"/>
      <c r="PH115" s="15"/>
      <c r="PI115" s="15"/>
      <c r="PJ115" s="15"/>
      <c r="PK115" s="15"/>
      <c r="PL115" s="15"/>
      <c r="PM115" s="15"/>
      <c r="PN115" s="15"/>
      <c r="PO115" s="15"/>
      <c r="PP115" s="15"/>
      <c r="PQ115" s="15"/>
      <c r="PR115" s="15"/>
      <c r="PS115" s="15"/>
      <c r="PT115" s="15"/>
      <c r="PU115" s="15"/>
      <c r="PV115" s="15"/>
      <c r="PW115" s="15"/>
      <c r="PX115" s="15"/>
      <c r="PY115" s="15"/>
      <c r="PZ115" s="15"/>
      <c r="QA115" s="15"/>
      <c r="QB115" s="15"/>
      <c r="QC115" s="15"/>
      <c r="QD115" s="15"/>
      <c r="QE115" s="15"/>
      <c r="QF115" s="15"/>
      <c r="QG115" s="15"/>
      <c r="QH115" s="15"/>
      <c r="QI115" s="15"/>
      <c r="QJ115" s="15"/>
      <c r="QK115" s="15"/>
      <c r="QL115" s="15"/>
      <c r="QM115" s="15"/>
      <c r="QN115" s="15"/>
      <c r="QO115" s="15"/>
      <c r="QP115" s="15"/>
      <c r="QQ115" s="15"/>
      <c r="QR115" s="15"/>
      <c r="QS115" s="15"/>
      <c r="QT115" s="15"/>
      <c r="QU115" s="15"/>
      <c r="QV115" s="15"/>
      <c r="QW115" s="15"/>
      <c r="QX115" s="15"/>
      <c r="QY115" s="15"/>
      <c r="QZ115" s="15"/>
      <c r="RA115" s="15"/>
      <c r="RB115" s="15"/>
      <c r="RC115" s="15"/>
      <c r="RD115" s="15"/>
      <c r="RE115" s="15"/>
      <c r="RF115" s="15"/>
      <c r="RG115" s="15"/>
      <c r="RH115" s="15"/>
      <c r="RI115" s="15"/>
      <c r="RJ115" s="15"/>
      <c r="RK115" s="15"/>
      <c r="RL115" s="15"/>
      <c r="RM115" s="15"/>
      <c r="RN115" s="15"/>
      <c r="RO115" s="15"/>
      <c r="RP115" s="15"/>
      <c r="RQ115" s="15"/>
      <c r="RR115" s="15"/>
      <c r="RS115" s="15"/>
      <c r="RT115" s="15"/>
      <c r="RU115" s="15"/>
      <c r="RV115" s="15"/>
      <c r="RW115" s="15"/>
      <c r="RX115" s="15"/>
      <c r="RY115" s="15"/>
      <c r="RZ115" s="15"/>
      <c r="SA115" s="15"/>
      <c r="SB115" s="15"/>
      <c r="SC115" s="15"/>
      <c r="SD115" s="15"/>
      <c r="SE115" s="15"/>
      <c r="SF115" s="15"/>
      <c r="SG115" s="15"/>
      <c r="SH115" s="15"/>
      <c r="SI115" s="15"/>
      <c r="SJ115" s="15"/>
      <c r="SK115" s="15"/>
      <c r="SL115" s="15"/>
      <c r="SM115" s="15"/>
      <c r="SN115" s="15"/>
      <c r="SO115" s="15"/>
      <c r="SP115" s="15"/>
      <c r="SQ115" s="15"/>
      <c r="SR115" s="15"/>
      <c r="SS115" s="15"/>
      <c r="ST115" s="15"/>
      <c r="SU115" s="15"/>
      <c r="SV115" s="15"/>
      <c r="SW115" s="15"/>
      <c r="SX115" s="15"/>
      <c r="SY115" s="15"/>
      <c r="SZ115" s="15"/>
      <c r="TA115" s="15"/>
      <c r="TB115" s="15"/>
      <c r="TC115" s="15"/>
      <c r="TD115" s="15"/>
      <c r="TE115" s="15"/>
      <c r="TF115" s="15"/>
      <c r="TG115" s="15"/>
      <c r="TH115" s="15"/>
      <c r="TI115" s="15"/>
      <c r="TJ115" s="15"/>
      <c r="TK115" s="15"/>
      <c r="TL115" s="15"/>
      <c r="TM115" s="15"/>
      <c r="TN115" s="15"/>
      <c r="TO115" s="15"/>
      <c r="TP115" s="15"/>
      <c r="TQ115" s="15"/>
      <c r="TR115" s="15"/>
      <c r="TS115" s="15"/>
      <c r="TT115" s="15"/>
      <c r="TU115" s="15"/>
      <c r="TV115" s="15"/>
      <c r="TW115" s="15"/>
      <c r="TX115" s="15"/>
      <c r="TY115" s="15"/>
      <c r="TZ115" s="15"/>
      <c r="UA115" s="15"/>
      <c r="UB115" s="15"/>
      <c r="UC115" s="15"/>
      <c r="UD115" s="15"/>
      <c r="UE115" s="15"/>
      <c r="UF115" s="15"/>
      <c r="UG115" s="15"/>
      <c r="UH115" s="15"/>
      <c r="UI115" s="15"/>
      <c r="UJ115" s="15"/>
      <c r="UK115" s="15"/>
      <c r="UL115" s="15"/>
      <c r="UM115" s="15"/>
      <c r="UN115" s="15"/>
      <c r="UO115" s="15"/>
      <c r="UP115" s="15"/>
      <c r="UQ115" s="15"/>
      <c r="UR115" s="15"/>
      <c r="US115" s="15"/>
      <c r="UT115" s="15"/>
      <c r="UU115" s="15"/>
      <c r="UV115" s="15"/>
      <c r="UW115" s="15"/>
      <c r="UX115" s="15"/>
      <c r="UY115" s="15"/>
      <c r="UZ115" s="15"/>
      <c r="VA115" s="15"/>
      <c r="VB115" s="15"/>
      <c r="VC115" s="15"/>
      <c r="VD115" s="15"/>
      <c r="VE115" s="15"/>
      <c r="VF115" s="15"/>
      <c r="VG115" s="15"/>
      <c r="VH115" s="15"/>
      <c r="VI115" s="15"/>
      <c r="VJ115" s="15"/>
      <c r="VK115" s="15"/>
      <c r="VL115" s="15"/>
      <c r="VM115" s="15"/>
      <c r="VN115" s="15"/>
      <c r="VO115" s="15"/>
      <c r="VP115" s="15"/>
      <c r="VQ115" s="15"/>
      <c r="VR115" s="15"/>
      <c r="VS115" s="15"/>
      <c r="VT115" s="15"/>
      <c r="VU115" s="15"/>
      <c r="VV115" s="15"/>
      <c r="VW115" s="15"/>
      <c r="VX115" s="15"/>
      <c r="VY115" s="15"/>
      <c r="VZ115" s="15"/>
      <c r="WA115" s="15"/>
      <c r="WB115" s="15"/>
      <c r="WC115" s="15"/>
      <c r="WD115" s="15"/>
      <c r="WE115" s="15"/>
      <c r="WF115" s="15"/>
      <c r="WG115" s="15"/>
      <c r="WH115" s="15"/>
      <c r="WI115" s="15"/>
      <c r="WJ115" s="15"/>
      <c r="WK115" s="15"/>
      <c r="WL115" s="15"/>
      <c r="WM115" s="15"/>
      <c r="WN115" s="15"/>
      <c r="WO115" s="15"/>
      <c r="WP115" s="15"/>
      <c r="WQ115" s="15"/>
      <c r="WR115" s="15"/>
      <c r="WS115" s="15"/>
      <c r="WT115" s="15"/>
      <c r="WU115" s="15"/>
      <c r="WV115" s="15"/>
      <c r="WW115" s="15"/>
      <c r="WX115" s="15"/>
      <c r="WY115" s="15"/>
      <c r="WZ115" s="15"/>
      <c r="XA115" s="15"/>
      <c r="XB115" s="15"/>
      <c r="XC115" s="15"/>
      <c r="XD115" s="15"/>
      <c r="XE115" s="15"/>
      <c r="XF115" s="15"/>
      <c r="XG115" s="15"/>
      <c r="XH115" s="15"/>
      <c r="XI115" s="15"/>
      <c r="XJ115" s="15"/>
      <c r="XK115" s="15"/>
      <c r="XL115" s="15"/>
      <c r="XM115" s="15"/>
      <c r="XN115" s="15"/>
      <c r="XO115" s="15"/>
      <c r="XP115" s="15"/>
      <c r="XQ115" s="15"/>
      <c r="XR115" s="15"/>
      <c r="XS115" s="15"/>
      <c r="XT115" s="15"/>
      <c r="XU115" s="15"/>
      <c r="XV115" s="15"/>
      <c r="XW115" s="15"/>
      <c r="XX115" s="15"/>
      <c r="XY115" s="15"/>
      <c r="XZ115" s="15"/>
      <c r="YA115" s="15"/>
      <c r="YB115" s="15"/>
      <c r="YC115" s="15"/>
      <c r="YD115" s="15"/>
      <c r="YE115" s="15"/>
      <c r="YF115" s="15"/>
      <c r="YG115" s="15"/>
      <c r="YH115" s="15"/>
      <c r="YI115" s="15"/>
      <c r="YJ115" s="15"/>
      <c r="YK115" s="15"/>
      <c r="YL115" s="15"/>
      <c r="YM115" s="15"/>
      <c r="YN115" s="15"/>
      <c r="YO115" s="15"/>
      <c r="YP115" s="15"/>
      <c r="YQ115" s="15"/>
      <c r="YR115" s="15"/>
      <c r="YS115" s="15"/>
      <c r="YT115" s="15"/>
      <c r="YU115" s="15"/>
      <c r="YV115" s="15"/>
      <c r="YW115" s="15"/>
      <c r="YX115" s="15"/>
      <c r="YY115" s="15"/>
      <c r="YZ115" s="15"/>
      <c r="ZA115" s="15"/>
      <c r="ZB115" s="15"/>
      <c r="ZC115" s="15"/>
      <c r="ZD115" s="15"/>
      <c r="ZE115" s="15"/>
      <c r="ZF115" s="15"/>
      <c r="ZG115" s="15"/>
      <c r="ZH115" s="15"/>
      <c r="ZI115" s="15"/>
      <c r="ZJ115" s="15"/>
      <c r="ZK115" s="15"/>
      <c r="ZL115" s="15"/>
      <c r="ZM115" s="15"/>
      <c r="ZN115" s="15"/>
      <c r="ZO115" s="15"/>
      <c r="ZP115" s="15"/>
      <c r="ZQ115" s="15"/>
      <c r="ZR115" s="15"/>
      <c r="ZS115" s="15"/>
      <c r="ZT115" s="15"/>
      <c r="ZU115" s="15"/>
      <c r="ZV115" s="15"/>
      <c r="ZW115" s="15"/>
      <c r="ZX115" s="15"/>
      <c r="ZY115" s="15"/>
      <c r="ZZ115" s="15"/>
      <c r="AAA115" s="15"/>
      <c r="AAB115" s="15"/>
      <c r="AAC115" s="15"/>
      <c r="AAD115" s="15"/>
      <c r="AAE115" s="15"/>
      <c r="AAF115" s="15"/>
      <c r="AAG115" s="15"/>
      <c r="AAH115" s="15"/>
      <c r="AAI115" s="15"/>
      <c r="AAJ115" s="15"/>
      <c r="AAK115" s="15"/>
      <c r="AAL115" s="15"/>
      <c r="AAM115" s="15"/>
      <c r="AAN115" s="15"/>
      <c r="AAO115" s="15"/>
      <c r="AAP115" s="15"/>
      <c r="AAQ115" s="15"/>
      <c r="AAR115" s="15"/>
      <c r="AAS115" s="15"/>
      <c r="AAT115" s="15"/>
      <c r="AAU115" s="15"/>
      <c r="AAV115" s="15"/>
      <c r="AAW115" s="15"/>
      <c r="AAX115" s="15"/>
      <c r="AAY115" s="15"/>
      <c r="AAZ115" s="15"/>
      <c r="ABA115" s="15"/>
      <c r="ABB115" s="15"/>
      <c r="ABC115" s="15"/>
      <c r="ABD115" s="15"/>
      <c r="ABE115" s="15"/>
      <c r="ABF115" s="15"/>
      <c r="ABG115" s="15"/>
      <c r="ABH115" s="15"/>
      <c r="ABI115" s="15"/>
      <c r="ABJ115" s="15"/>
      <c r="ABK115" s="15"/>
      <c r="ABL115" s="15"/>
      <c r="ABM115" s="15"/>
      <c r="ABN115" s="15"/>
      <c r="ABO115" s="15"/>
      <c r="ABP115" s="15"/>
      <c r="ABQ115" s="15"/>
      <c r="ABR115" s="15"/>
      <c r="ABS115" s="15"/>
      <c r="ABT115" s="15"/>
      <c r="ABU115" s="15"/>
      <c r="ABV115" s="15"/>
      <c r="ABW115" s="15"/>
      <c r="ABX115" s="15"/>
      <c r="ABY115" s="15"/>
      <c r="ABZ115" s="15"/>
      <c r="ACA115" s="15"/>
      <c r="ACB115" s="15"/>
      <c r="ACC115" s="15"/>
      <c r="ACD115" s="15"/>
      <c r="ACE115" s="15"/>
      <c r="ACF115" s="15"/>
      <c r="ACG115" s="15"/>
      <c r="ACH115" s="15"/>
      <c r="ACI115" s="15"/>
      <c r="ACJ115" s="15"/>
      <c r="ACK115" s="15"/>
      <c r="ACL115" s="15"/>
      <c r="ACM115" s="15"/>
      <c r="ACN115" s="15"/>
      <c r="ACO115" s="15"/>
      <c r="ACP115" s="15"/>
      <c r="ACQ115" s="15"/>
      <c r="ACR115" s="15"/>
      <c r="ACS115" s="15"/>
      <c r="ACT115" s="15"/>
      <c r="ACU115" s="15"/>
      <c r="ACV115" s="15"/>
      <c r="ACW115" s="15"/>
      <c r="ACX115" s="15"/>
      <c r="ACY115" s="15"/>
      <c r="ACZ115" s="15"/>
      <c r="ADA115" s="15"/>
      <c r="ADB115" s="15"/>
      <c r="ADC115" s="15"/>
      <c r="ADD115" s="15"/>
      <c r="ADE115" s="15"/>
      <c r="ADF115" s="15"/>
      <c r="ADG115" s="15"/>
      <c r="ADH115" s="15"/>
      <c r="ADI115" s="15"/>
      <c r="ADJ115" s="15"/>
      <c r="ADK115" s="15"/>
      <c r="ADL115" s="15"/>
      <c r="ADM115" s="15"/>
      <c r="ADN115" s="15"/>
      <c r="ADO115" s="15"/>
      <c r="ADP115" s="15"/>
      <c r="ADQ115" s="15"/>
      <c r="ADR115" s="15"/>
      <c r="ADS115" s="15"/>
      <c r="ADT115" s="15"/>
      <c r="ADU115" s="15"/>
      <c r="ADV115" s="15"/>
      <c r="ADW115" s="15"/>
      <c r="ADX115" s="15"/>
      <c r="ADY115" s="15"/>
      <c r="ADZ115" s="15"/>
      <c r="AEA115" s="15"/>
      <c r="AEB115" s="15"/>
      <c r="AEC115" s="15"/>
      <c r="AED115" s="15"/>
      <c r="AEE115" s="15"/>
      <c r="AEF115" s="15"/>
      <c r="AEG115" s="15"/>
      <c r="AEH115" s="15"/>
      <c r="AEI115" s="15"/>
      <c r="AEJ115" s="15"/>
      <c r="AEK115" s="15"/>
      <c r="AEL115" s="15"/>
      <c r="AEM115" s="15"/>
      <c r="AEN115" s="15"/>
      <c r="AEO115" s="15"/>
      <c r="AEP115" s="15"/>
      <c r="AEQ115" s="15"/>
      <c r="AER115" s="15"/>
      <c r="AES115" s="15"/>
      <c r="AET115" s="15"/>
      <c r="AEU115" s="15"/>
      <c r="AEV115" s="15"/>
      <c r="AEW115" s="15"/>
      <c r="AEX115" s="15"/>
      <c r="AEY115" s="15"/>
      <c r="AEZ115" s="15"/>
      <c r="AFA115" s="15"/>
      <c r="AFB115" s="15"/>
      <c r="AFC115" s="15"/>
      <c r="AFD115" s="15"/>
      <c r="AFE115" s="15"/>
      <c r="AFF115" s="15"/>
      <c r="AFG115" s="15"/>
      <c r="AFH115" s="15"/>
      <c r="AFI115" s="15"/>
      <c r="AFJ115" s="15"/>
      <c r="AFK115" s="15"/>
      <c r="AFL115" s="15"/>
      <c r="AFM115" s="15"/>
      <c r="AFN115" s="15"/>
      <c r="AFO115" s="15"/>
      <c r="AFP115" s="15"/>
      <c r="AFQ115" s="15"/>
      <c r="AFR115" s="15"/>
      <c r="AFS115" s="15"/>
      <c r="AFT115" s="15"/>
      <c r="AFU115" s="15"/>
      <c r="AFV115" s="15"/>
      <c r="AFW115" s="15"/>
      <c r="AFX115" s="15"/>
      <c r="AFY115" s="15"/>
      <c r="AFZ115" s="15"/>
      <c r="AGA115" s="15"/>
      <c r="AGB115" s="15"/>
      <c r="AGC115" s="15"/>
      <c r="AGD115" s="15"/>
      <c r="AGE115" s="15"/>
      <c r="AGF115" s="15"/>
      <c r="AGG115" s="15"/>
      <c r="AGH115" s="15"/>
      <c r="AGI115" s="15"/>
      <c r="AGJ115" s="15"/>
      <c r="AGK115" s="15"/>
      <c r="AGL115" s="15"/>
      <c r="AGM115" s="15"/>
      <c r="AGN115" s="15"/>
      <c r="AGO115" s="15"/>
      <c r="AGP115" s="15"/>
      <c r="AGQ115" s="15"/>
      <c r="AGR115" s="15"/>
      <c r="AGS115" s="15"/>
      <c r="AGT115" s="15"/>
      <c r="AGU115" s="15"/>
      <c r="AGV115" s="15"/>
      <c r="AGW115" s="15"/>
      <c r="AGX115" s="15"/>
      <c r="AGY115" s="15"/>
      <c r="AGZ115" s="15"/>
      <c r="AHA115" s="15"/>
      <c r="AHB115" s="15"/>
      <c r="AHC115" s="15"/>
      <c r="AHD115" s="15"/>
      <c r="AHE115" s="15"/>
      <c r="AHF115" s="15"/>
      <c r="AHG115" s="15"/>
      <c r="AHH115" s="15"/>
      <c r="AHI115" s="15"/>
      <c r="AHJ115" s="15"/>
      <c r="AHK115" s="15"/>
      <c r="AHL115" s="15"/>
      <c r="AHM115" s="15"/>
      <c r="AHN115" s="15"/>
      <c r="AHO115" s="15"/>
      <c r="AHP115" s="15"/>
      <c r="AHQ115" s="15"/>
      <c r="AHR115" s="15"/>
      <c r="AHS115" s="15"/>
      <c r="AHT115" s="15"/>
      <c r="AHU115" s="15"/>
      <c r="AHV115" s="15"/>
      <c r="AHW115" s="15"/>
      <c r="AHX115" s="15"/>
      <c r="AHY115" s="15"/>
      <c r="AHZ115" s="15"/>
      <c r="AIA115" s="15"/>
      <c r="AIB115" s="15"/>
      <c r="AIC115" s="15"/>
      <c r="AID115" s="15"/>
      <c r="AIE115" s="15"/>
      <c r="AIF115" s="15"/>
      <c r="AIG115" s="15"/>
      <c r="AIH115" s="15"/>
      <c r="AII115" s="15"/>
      <c r="AIJ115" s="15"/>
      <c r="AIK115" s="15"/>
      <c r="AIL115" s="15"/>
      <c r="AIM115" s="15"/>
      <c r="AIN115" s="15"/>
      <c r="AIO115" s="15"/>
      <c r="AIP115" s="15"/>
      <c r="AIQ115" s="15"/>
      <c r="AIR115" s="15"/>
      <c r="AIS115" s="15"/>
      <c r="AIT115" s="15"/>
      <c r="AIU115" s="15"/>
      <c r="AIV115" s="15"/>
      <c r="AIW115" s="15"/>
      <c r="AIX115" s="15"/>
      <c r="AIY115" s="15"/>
      <c r="AIZ115" s="15"/>
      <c r="AJA115" s="15"/>
      <c r="AJB115" s="15"/>
      <c r="AJC115" s="15"/>
      <c r="AJD115" s="15"/>
      <c r="AJE115" s="15"/>
      <c r="AJF115" s="15"/>
      <c r="AJG115" s="15"/>
      <c r="AJH115" s="15"/>
      <c r="AJI115" s="15"/>
      <c r="AJJ115" s="15"/>
      <c r="AJK115" s="15"/>
      <c r="AJL115" s="15"/>
      <c r="AJM115" s="15"/>
      <c r="AJN115" s="15"/>
      <c r="AJO115" s="15"/>
      <c r="AJP115" s="15"/>
      <c r="AJQ115" s="15"/>
      <c r="AJR115" s="15"/>
      <c r="AJS115" s="15"/>
      <c r="AJT115" s="15"/>
      <c r="AJU115" s="15"/>
      <c r="AJV115" s="15"/>
      <c r="AJW115" s="15"/>
      <c r="AJX115" s="15"/>
      <c r="AJY115" s="15"/>
      <c r="AJZ115" s="15"/>
      <c r="AKA115" s="15"/>
      <c r="AKB115" s="15"/>
      <c r="AKC115" s="15"/>
      <c r="AKD115" s="15"/>
      <c r="AKE115" s="15"/>
      <c r="AKF115" s="15"/>
      <c r="AKG115" s="15"/>
      <c r="AKH115" s="15"/>
      <c r="AKI115" s="15"/>
      <c r="AKJ115" s="15"/>
      <c r="AKK115" s="15"/>
      <c r="AKL115" s="15"/>
      <c r="AKM115" s="15"/>
      <c r="AKN115" s="15"/>
      <c r="AKO115" s="15"/>
      <c r="AKP115" s="15"/>
      <c r="AKQ115" s="15"/>
      <c r="AKR115" s="15"/>
      <c r="AKS115" s="15"/>
      <c r="AKT115" s="15"/>
      <c r="AKU115" s="15"/>
      <c r="AKV115" s="15"/>
      <c r="AKW115" s="15"/>
      <c r="AKX115" s="15"/>
      <c r="AKY115" s="15"/>
      <c r="AKZ115" s="15"/>
      <c r="ALA115" s="15"/>
      <c r="ALB115" s="15"/>
      <c r="ALC115" s="15"/>
      <c r="ALD115" s="15"/>
      <c r="ALE115" s="15"/>
      <c r="ALF115" s="15"/>
      <c r="ALG115" s="15"/>
      <c r="ALH115" s="15"/>
      <c r="ALI115" s="15"/>
      <c r="ALJ115" s="15"/>
      <c r="ALK115" s="15"/>
      <c r="ALL115" s="15"/>
      <c r="ALM115" s="15"/>
      <c r="ALN115" s="15"/>
      <c r="ALO115" s="15"/>
      <c r="ALP115" s="15"/>
      <c r="ALQ115" s="15"/>
      <c r="ALR115" s="15"/>
      <c r="ALS115" s="15"/>
      <c r="ALT115" s="15"/>
      <c r="ALU115" s="15"/>
      <c r="ALV115" s="15"/>
      <c r="ALW115" s="15"/>
      <c r="ALX115" s="15"/>
      <c r="ALY115" s="15"/>
      <c r="XEQ115" s="15"/>
      <c r="XER115" s="15"/>
      <c r="XES115" s="15"/>
      <c r="XET115" s="15"/>
      <c r="XEU115" s="15"/>
      <c r="XEV115" s="15"/>
      <c r="XEW115" s="15"/>
      <c r="XEX115" s="15"/>
      <c r="XEY115" s="15"/>
      <c r="XEZ115" s="15"/>
      <c r="XFA115" s="15"/>
      <c r="XFB115" s="15"/>
      <c r="XFC115" s="15"/>
      <c r="XFD115" s="15"/>
    </row>
    <row r="120" spans="1:1013 16371:16384" s="13" customFormat="1">
      <c r="A120" s="98" t="s">
        <v>89</v>
      </c>
      <c r="B120" s="98"/>
      <c r="C120" s="51"/>
      <c r="D120" s="52"/>
      <c r="E120" s="52"/>
      <c r="F120" s="52"/>
      <c r="G120" s="52"/>
      <c r="H120" s="52"/>
      <c r="I120" s="99"/>
      <c r="J120" s="99"/>
    </row>
    <row r="121" spans="1:1013 16371:16384" s="13" customFormat="1">
      <c r="A121" s="94" t="s">
        <v>90</v>
      </c>
      <c r="B121" s="94"/>
      <c r="C121" s="53"/>
      <c r="I121" s="95"/>
      <c r="J121" s="95"/>
    </row>
    <row r="133" customFormat="1"/>
    <row r="134" customFormat="1"/>
    <row r="189" spans="2:6">
      <c r="B189" s="35"/>
      <c r="C189" s="35"/>
      <c r="D189" s="35"/>
      <c r="E189" s="76"/>
      <c r="F189" s="50"/>
    </row>
    <row r="190" spans="2:6">
      <c r="B190" s="35"/>
      <c r="C190" s="35"/>
      <c r="D190" s="35"/>
      <c r="E190" s="76"/>
      <c r="F190" s="50"/>
    </row>
    <row r="191" spans="2:6">
      <c r="B191" s="35"/>
      <c r="C191" s="35"/>
      <c r="D191" s="35"/>
      <c r="E191" s="76"/>
      <c r="F191" s="50"/>
    </row>
    <row r="192" spans="2:6">
      <c r="B192" s="35"/>
      <c r="C192" s="35"/>
      <c r="D192" s="35"/>
      <c r="E192" s="76"/>
      <c r="F192" s="50"/>
    </row>
    <row r="193" spans="2:6">
      <c r="B193" s="35"/>
      <c r="C193" s="35"/>
      <c r="D193" s="35"/>
      <c r="E193" s="76"/>
      <c r="F193" s="50"/>
    </row>
    <row r="194" spans="2:6">
      <c r="B194" s="35"/>
      <c r="C194" s="35"/>
      <c r="D194" s="35"/>
      <c r="E194" s="76"/>
      <c r="F194" s="50"/>
    </row>
    <row r="195" spans="2:6">
      <c r="B195" s="35"/>
      <c r="C195" s="35"/>
      <c r="D195" s="35"/>
      <c r="E195" s="76"/>
      <c r="F195" s="50"/>
    </row>
    <row r="196" spans="2:6">
      <c r="B196" s="35"/>
      <c r="C196" s="35"/>
      <c r="D196" s="35"/>
      <c r="E196" s="76"/>
      <c r="F196" s="50"/>
    </row>
    <row r="197" spans="2:6">
      <c r="B197" s="35"/>
      <c r="C197" s="35"/>
      <c r="D197" s="35"/>
      <c r="E197" s="76"/>
      <c r="F197" s="50"/>
    </row>
    <row r="198" spans="2:6">
      <c r="B198" s="35"/>
      <c r="C198" s="35"/>
      <c r="D198" s="35"/>
      <c r="E198" s="76"/>
      <c r="F198" s="50"/>
    </row>
    <row r="199" spans="2:6">
      <c r="B199" s="35"/>
      <c r="C199" s="35"/>
      <c r="D199" s="35"/>
      <c r="E199" s="76"/>
      <c r="F199" s="50"/>
    </row>
    <row r="200" spans="2:6">
      <c r="B200" s="35"/>
      <c r="C200" s="35"/>
      <c r="D200" s="35"/>
      <c r="E200" s="76"/>
      <c r="F200" s="50"/>
    </row>
    <row r="201" spans="2:6">
      <c r="B201" s="35"/>
      <c r="C201" s="35"/>
      <c r="D201" s="35"/>
      <c r="E201" s="76"/>
      <c r="F201" s="50"/>
    </row>
    <row r="202" spans="2:6">
      <c r="B202" s="35"/>
      <c r="C202" s="35"/>
      <c r="D202" s="35"/>
      <c r="E202" s="76"/>
      <c r="F202" s="50"/>
    </row>
    <row r="203" spans="2:6">
      <c r="B203" s="35"/>
      <c r="C203" s="35"/>
      <c r="D203" s="35"/>
      <c r="E203" s="76"/>
      <c r="F203" s="50"/>
    </row>
    <row r="204" spans="2:6">
      <c r="B204" s="35"/>
      <c r="C204" s="35"/>
      <c r="D204" s="35"/>
      <c r="E204" s="76"/>
      <c r="F204" s="50"/>
    </row>
    <row r="205" spans="2:6">
      <c r="B205" s="35"/>
      <c r="C205" s="35"/>
      <c r="D205" s="35"/>
      <c r="E205" s="76"/>
      <c r="F205" s="50"/>
    </row>
    <row r="206" spans="2:6">
      <c r="B206" s="35"/>
      <c r="C206" s="35"/>
      <c r="D206" s="35"/>
      <c r="E206" s="76"/>
      <c r="F206" s="50"/>
    </row>
    <row r="207" spans="2:6">
      <c r="B207" s="35"/>
      <c r="C207" s="35"/>
      <c r="D207" s="35"/>
      <c r="E207" s="76"/>
      <c r="F207" s="50"/>
    </row>
    <row r="208" spans="2:6">
      <c r="B208" s="35"/>
      <c r="C208" s="35"/>
      <c r="D208" s="35"/>
      <c r="E208" s="76"/>
      <c r="F208" s="50"/>
    </row>
    <row r="209" spans="2:6">
      <c r="B209" s="35"/>
      <c r="C209" s="35"/>
      <c r="D209" s="35"/>
      <c r="E209" s="76"/>
      <c r="F209" s="50"/>
    </row>
    <row r="210" spans="2:6">
      <c r="B210" s="35"/>
      <c r="C210" s="35"/>
      <c r="D210" s="35"/>
      <c r="E210" s="76"/>
      <c r="F210" s="50"/>
    </row>
    <row r="211" spans="2:6">
      <c r="B211" s="35"/>
      <c r="C211" s="35"/>
      <c r="D211" s="35"/>
      <c r="E211" s="76"/>
      <c r="F211" s="50"/>
    </row>
    <row r="212" spans="2:6">
      <c r="B212" s="35"/>
      <c r="C212" s="35"/>
      <c r="D212" s="35"/>
      <c r="E212" s="76"/>
      <c r="F212" s="50"/>
    </row>
    <row r="213" spans="2:6">
      <c r="B213" s="35"/>
      <c r="C213" s="35"/>
      <c r="D213" s="35"/>
      <c r="E213" s="76"/>
      <c r="F213" s="50"/>
    </row>
    <row r="214" spans="2:6">
      <c r="B214" s="35"/>
      <c r="C214" s="35"/>
      <c r="D214" s="35"/>
      <c r="E214" s="76"/>
      <c r="F214" s="50"/>
    </row>
    <row r="215" spans="2:6">
      <c r="B215" s="35"/>
      <c r="C215" s="35"/>
      <c r="D215" s="35"/>
      <c r="E215" s="76"/>
      <c r="F215" s="50"/>
    </row>
    <row r="216" spans="2:6">
      <c r="B216" s="35"/>
      <c r="C216" s="35"/>
      <c r="D216" s="35"/>
      <c r="E216" s="76"/>
      <c r="F216" s="50"/>
    </row>
    <row r="217" spans="2:6">
      <c r="B217" s="35"/>
      <c r="C217" s="35"/>
      <c r="D217" s="35"/>
      <c r="E217" s="76"/>
      <c r="F217" s="50"/>
    </row>
    <row r="218" spans="2:6">
      <c r="B218" s="35"/>
      <c r="C218" s="35"/>
      <c r="D218" s="35"/>
      <c r="E218" s="76"/>
      <c r="F218" s="50"/>
    </row>
    <row r="219" spans="2:6">
      <c r="B219" s="35"/>
      <c r="C219" s="35"/>
      <c r="D219" s="35"/>
      <c r="E219" s="76"/>
      <c r="F219" s="50"/>
    </row>
    <row r="222" spans="2:6">
      <c r="B222" s="35"/>
      <c r="C222" s="35"/>
      <c r="D222" s="35"/>
      <c r="E222" s="76"/>
      <c r="F222" s="50"/>
    </row>
    <row r="223" spans="2:6">
      <c r="B223" s="35"/>
      <c r="C223" s="35"/>
      <c r="D223" s="35"/>
      <c r="E223" s="76"/>
      <c r="F223" s="50"/>
    </row>
  </sheetData>
  <sheetProtection algorithmName="SHA-512" hashValue="XKa9Hcdu6nqzlIarAn75qQ9h14XYcoC71pB3xMu3myhoY2IswmEO7EDkXvRfSZdeBPGEcK/CIh7ZU0iIlNsxfw==" saltValue="FJrSjAeNRqsYJU1bdQ3HJw==" spinCount="100000" sheet="1" objects="1" scenarios="1"/>
  <protectedRanges>
    <protectedRange sqref="H1:H50 H53:H1048576" name="Obseg1"/>
  </protectedRanges>
  <mergeCells count="70">
    <mergeCell ref="A5:A7"/>
    <mergeCell ref="D5:D7"/>
    <mergeCell ref="F5:F7"/>
    <mergeCell ref="H5:H7"/>
    <mergeCell ref="I5:I7"/>
    <mergeCell ref="A1:C1"/>
    <mergeCell ref="I1:J1"/>
    <mergeCell ref="A2:C2"/>
    <mergeCell ref="I2:J2"/>
    <mergeCell ref="A3:F3"/>
    <mergeCell ref="A41:B41"/>
    <mergeCell ref="I41:J41"/>
    <mergeCell ref="A8:A14"/>
    <mergeCell ref="F8:F14"/>
    <mergeCell ref="H8:H14"/>
    <mergeCell ref="I8:I14"/>
    <mergeCell ref="A16:F16"/>
    <mergeCell ref="A21:F21"/>
    <mergeCell ref="A24:A25"/>
    <mergeCell ref="F24:F25"/>
    <mergeCell ref="G24:G25"/>
    <mergeCell ref="H24:H25"/>
    <mergeCell ref="I24:I25"/>
    <mergeCell ref="I49:I50"/>
    <mergeCell ref="A42:B42"/>
    <mergeCell ref="I42:J42"/>
    <mergeCell ref="A43:C43"/>
    <mergeCell ref="I43:J43"/>
    <mergeCell ref="A44:C44"/>
    <mergeCell ref="I44:J44"/>
    <mergeCell ref="A45:F45"/>
    <mergeCell ref="A49:A50"/>
    <mergeCell ref="F49:F50"/>
    <mergeCell ref="G49:G50"/>
    <mergeCell ref="H49:H50"/>
    <mergeCell ref="A84:B84"/>
    <mergeCell ref="I84:J84"/>
    <mergeCell ref="A55:A56"/>
    <mergeCell ref="G55:G56"/>
    <mergeCell ref="A59:F59"/>
    <mergeCell ref="A66:F66"/>
    <mergeCell ref="A73:I73"/>
    <mergeCell ref="A74:I74"/>
    <mergeCell ref="A83:B83"/>
    <mergeCell ref="I83:J83"/>
    <mergeCell ref="I97:I98"/>
    <mergeCell ref="A99:F99"/>
    <mergeCell ref="A85:C85"/>
    <mergeCell ref="I85:J85"/>
    <mergeCell ref="A86:C86"/>
    <mergeCell ref="I86:J86"/>
    <mergeCell ref="A87:F87"/>
    <mergeCell ref="F90:F91"/>
    <mergeCell ref="H90:H91"/>
    <mergeCell ref="I90:I91"/>
    <mergeCell ref="A92:F92"/>
    <mergeCell ref="A95:F95"/>
    <mergeCell ref="F97:F98"/>
    <mergeCell ref="H97:H98"/>
    <mergeCell ref="E101:E102"/>
    <mergeCell ref="F101:F102"/>
    <mergeCell ref="H101:H102"/>
    <mergeCell ref="A121:B121"/>
    <mergeCell ref="I121:J121"/>
    <mergeCell ref="I101:I102"/>
    <mergeCell ref="A103:F103"/>
    <mergeCell ref="B105:E105"/>
    <mergeCell ref="A120:B120"/>
    <mergeCell ref="I120:J120"/>
    <mergeCell ref="B104:E104"/>
  </mergeCells>
  <phoneticPr fontId="25" type="noConversion"/>
  <pageMargins left="0.78740157480314998" right="0.19645669291338602" top="0.49173228346456699" bottom="0.49173228346456699" header="0.19645669291338602" footer="0.19645669291338602"/>
  <pageSetup paperSize="0" fitToWidth="0" fitToHeight="0" pageOrder="overThenDown" orientation="landscape" horizontalDpi="0" verticalDpi="0" copies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12" shapeId="1025" r:id="rId3">
          <objectPr defaultSize="0" r:id="rId4">
            <anchor moveWithCells="1" sizeWithCells="1">
              <from>
                <xdr:col>1</xdr:col>
                <xdr:colOff>304800</xdr:colOff>
                <xdr:row>123</xdr:row>
                <xdr:rowOff>69850</xdr:rowOff>
              </from>
              <to>
                <xdr:col>7</xdr:col>
                <xdr:colOff>241300</xdr:colOff>
                <xdr:row>160</xdr:row>
                <xdr:rowOff>127000</xdr:rowOff>
              </to>
            </anchor>
          </objectPr>
        </oleObject>
      </mc:Choice>
      <mc:Fallback>
        <oleObject progId="Word.Document.12" shapeId="1025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91B0D-FAC4-46B8-A09F-E875DD1CEC28}">
  <dimension ref="A1:J221"/>
  <sheetViews>
    <sheetView topLeftCell="A19" workbookViewId="0">
      <selection activeCell="H125" sqref="H125 F125"/>
    </sheetView>
  </sheetViews>
  <sheetFormatPr defaultRowHeight="14"/>
  <cols>
    <col min="1" max="1" width="4.75" style="15" customWidth="1"/>
    <col min="2" max="2" width="31.25" style="15" customWidth="1"/>
    <col min="3" max="3" width="17.75" style="15" customWidth="1"/>
    <col min="4" max="4" width="10.33203125" style="15" customWidth="1"/>
    <col min="5" max="5" width="11.75" style="15" customWidth="1"/>
    <col min="6" max="6" width="6.25" style="15" customWidth="1"/>
    <col min="7" max="7" width="8.25" style="15" customWidth="1"/>
    <col min="8" max="8" width="10.58203125" style="15" customWidth="1"/>
    <col min="9" max="9" width="9.08203125" style="15" customWidth="1"/>
    <col min="10" max="10" width="10.58203125" style="15" customWidth="1"/>
    <col min="11" max="1023" width="10.58203125" customWidth="1"/>
    <col min="1024" max="1024" width="9" customWidth="1"/>
  </cols>
  <sheetData>
    <row r="1" spans="1:10" s="13" customFormat="1" ht="10">
      <c r="A1" s="102" t="s">
        <v>169</v>
      </c>
      <c r="B1" s="102"/>
      <c r="C1" s="102"/>
      <c r="I1" s="103" t="s">
        <v>13</v>
      </c>
      <c r="J1" s="103"/>
    </row>
    <row r="2" spans="1:10" s="13" customFormat="1" ht="10">
      <c r="A2" s="104" t="s">
        <v>170</v>
      </c>
      <c r="B2" s="104"/>
      <c r="C2" s="104"/>
      <c r="D2" s="14"/>
      <c r="E2" s="14"/>
      <c r="F2" s="14"/>
      <c r="G2" s="14"/>
      <c r="H2" s="14"/>
      <c r="I2" s="105" t="s">
        <v>15</v>
      </c>
      <c r="J2" s="105"/>
    </row>
    <row r="3" spans="1:10">
      <c r="A3" s="115" t="s">
        <v>16</v>
      </c>
      <c r="B3" s="115"/>
      <c r="C3" s="115"/>
      <c r="D3" s="115"/>
      <c r="E3" s="115"/>
      <c r="F3" s="115"/>
    </row>
    <row r="4" spans="1:10">
      <c r="A4" s="16" t="s">
        <v>17</v>
      </c>
      <c r="B4" s="16" t="s">
        <v>18</v>
      </c>
      <c r="C4" s="16" t="s">
        <v>19</v>
      </c>
      <c r="D4" s="16" t="s">
        <v>20</v>
      </c>
      <c r="E4" s="16" t="s">
        <v>21</v>
      </c>
      <c r="F4" s="16" t="s">
        <v>22</v>
      </c>
      <c r="G4" s="17" t="s">
        <v>23</v>
      </c>
      <c r="H4" s="16" t="s">
        <v>24</v>
      </c>
      <c r="I4" s="16" t="s">
        <v>25</v>
      </c>
    </row>
    <row r="5" spans="1:10">
      <c r="A5" s="109" t="s">
        <v>4</v>
      </c>
      <c r="B5" s="18" t="s">
        <v>26</v>
      </c>
      <c r="C5" s="79" t="s">
        <v>171</v>
      </c>
      <c r="D5" s="114" t="s">
        <v>172</v>
      </c>
      <c r="E5" s="20" t="s">
        <v>173</v>
      </c>
      <c r="F5" s="112">
        <v>274</v>
      </c>
      <c r="G5" s="18" t="s">
        <v>30</v>
      </c>
      <c r="H5" s="101"/>
      <c r="I5" s="96">
        <f>H5*F5</f>
        <v>0</v>
      </c>
    </row>
    <row r="6" spans="1:10">
      <c r="A6" s="109"/>
      <c r="B6" s="21" t="s">
        <v>174</v>
      </c>
      <c r="C6" s="22"/>
      <c r="D6" s="114"/>
      <c r="E6" s="23" t="s">
        <v>175</v>
      </c>
      <c r="F6" s="112"/>
      <c r="G6" s="21"/>
      <c r="H6" s="101"/>
      <c r="I6" s="96"/>
    </row>
    <row r="7" spans="1:10">
      <c r="A7" s="109"/>
      <c r="B7" s="24" t="s">
        <v>33</v>
      </c>
      <c r="C7" s="25"/>
      <c r="D7" s="114"/>
      <c r="E7" s="26"/>
      <c r="F7" s="112"/>
      <c r="G7" s="24"/>
      <c r="H7" s="101"/>
      <c r="I7" s="96"/>
    </row>
    <row r="8" spans="1:10">
      <c r="A8" s="109" t="s">
        <v>5</v>
      </c>
      <c r="B8" s="27" t="s">
        <v>34</v>
      </c>
      <c r="C8" s="19" t="s">
        <v>35</v>
      </c>
      <c r="D8" s="28" t="s">
        <v>36</v>
      </c>
      <c r="E8" s="20"/>
      <c r="F8" s="48">
        <v>1</v>
      </c>
      <c r="G8" s="18" t="s">
        <v>37</v>
      </c>
      <c r="H8" s="101"/>
      <c r="I8" s="96">
        <f>H8*F8</f>
        <v>0</v>
      </c>
    </row>
    <row r="9" spans="1:10">
      <c r="A9" s="109"/>
      <c r="B9" s="29" t="s">
        <v>38</v>
      </c>
      <c r="C9" s="29" t="s">
        <v>39</v>
      </c>
      <c r="D9" s="30" t="s">
        <v>36</v>
      </c>
      <c r="E9" s="23"/>
      <c r="F9" s="80"/>
      <c r="G9" s="21"/>
      <c r="H9" s="101"/>
      <c r="I9" s="96"/>
    </row>
    <row r="10" spans="1:10">
      <c r="A10" s="109"/>
      <c r="B10" s="29" t="s">
        <v>40</v>
      </c>
      <c r="C10" s="29" t="s">
        <v>39</v>
      </c>
      <c r="D10" s="30" t="s">
        <v>36</v>
      </c>
      <c r="E10" s="23"/>
      <c r="F10" s="80"/>
      <c r="G10" s="21"/>
      <c r="H10" s="101"/>
      <c r="I10" s="96"/>
    </row>
    <row r="11" spans="1:10">
      <c r="A11" s="109"/>
      <c r="B11" s="29" t="s">
        <v>41</v>
      </c>
      <c r="C11" s="29" t="s">
        <v>39</v>
      </c>
      <c r="D11" s="30" t="s">
        <v>36</v>
      </c>
      <c r="E11" s="23"/>
      <c r="F11" s="80"/>
      <c r="G11" s="21"/>
      <c r="H11" s="101"/>
      <c r="I11" s="96"/>
    </row>
    <row r="12" spans="1:10">
      <c r="A12" s="109"/>
      <c r="B12" s="29" t="s">
        <v>42</v>
      </c>
      <c r="C12" s="29" t="s">
        <v>39</v>
      </c>
      <c r="D12" s="30" t="s">
        <v>36</v>
      </c>
      <c r="E12" s="23"/>
      <c r="F12" s="80"/>
      <c r="G12" s="21"/>
      <c r="H12" s="101"/>
      <c r="I12" s="96"/>
    </row>
    <row r="13" spans="1:10">
      <c r="A13" s="109"/>
      <c r="B13" s="31" t="s">
        <v>44</v>
      </c>
      <c r="C13" s="31" t="s">
        <v>39</v>
      </c>
      <c r="D13" s="32" t="s">
        <v>36</v>
      </c>
      <c r="E13" s="26"/>
      <c r="F13" s="81"/>
      <c r="G13" s="24"/>
      <c r="H13" s="101"/>
      <c r="I13" s="96"/>
    </row>
    <row r="14" spans="1:10">
      <c r="A14" s="115" t="s">
        <v>46</v>
      </c>
      <c r="B14" s="115"/>
      <c r="C14" s="115"/>
      <c r="D14" s="115"/>
      <c r="E14" s="115"/>
      <c r="F14" s="115"/>
    </row>
    <row r="15" spans="1:10">
      <c r="A15" s="16" t="s">
        <v>17</v>
      </c>
      <c r="B15" s="16" t="s">
        <v>18</v>
      </c>
      <c r="C15" s="16" t="s">
        <v>19</v>
      </c>
      <c r="D15" s="16" t="s">
        <v>20</v>
      </c>
      <c r="E15" s="16" t="s">
        <v>21</v>
      </c>
      <c r="F15" s="16" t="s">
        <v>22</v>
      </c>
      <c r="G15" s="17" t="s">
        <v>23</v>
      </c>
      <c r="H15" s="16" t="s">
        <v>24</v>
      </c>
      <c r="I15" s="16" t="s">
        <v>25</v>
      </c>
    </row>
    <row r="16" spans="1:10">
      <c r="A16" s="38" t="s">
        <v>4</v>
      </c>
      <c r="B16" s="28" t="s">
        <v>48</v>
      </c>
      <c r="C16" s="39" t="s">
        <v>176</v>
      </c>
      <c r="D16" s="40" t="s">
        <v>50</v>
      </c>
      <c r="E16" s="41" t="s">
        <v>177</v>
      </c>
      <c r="F16" s="42">
        <v>1</v>
      </c>
      <c r="G16" s="38" t="s">
        <v>30</v>
      </c>
      <c r="H16" s="18"/>
      <c r="I16" s="18">
        <f>H16*F16</f>
        <v>0</v>
      </c>
    </row>
    <row r="17" spans="1:9" customFormat="1">
      <c r="A17" s="38" t="s">
        <v>5</v>
      </c>
      <c r="B17" s="28" t="s">
        <v>178</v>
      </c>
      <c r="C17" s="39" t="s">
        <v>53</v>
      </c>
      <c r="D17" s="40" t="s">
        <v>179</v>
      </c>
      <c r="E17" s="41" t="s">
        <v>180</v>
      </c>
      <c r="F17" s="42">
        <v>140</v>
      </c>
      <c r="G17" s="38" t="s">
        <v>30</v>
      </c>
      <c r="H17" s="18"/>
      <c r="I17" s="18">
        <f>H17*F17</f>
        <v>0</v>
      </c>
    </row>
    <row r="18" spans="1:9" customFormat="1">
      <c r="A18" s="38" t="s">
        <v>7</v>
      </c>
      <c r="B18" s="28" t="s">
        <v>54</v>
      </c>
      <c r="C18" s="39" t="s">
        <v>181</v>
      </c>
      <c r="D18" s="40" t="s">
        <v>50</v>
      </c>
      <c r="E18" s="41" t="s">
        <v>56</v>
      </c>
      <c r="F18" s="42">
        <v>1</v>
      </c>
      <c r="G18" s="38" t="s">
        <v>30</v>
      </c>
      <c r="H18" s="45"/>
      <c r="I18" s="16">
        <f>H18*F18</f>
        <v>0</v>
      </c>
    </row>
    <row r="19" spans="1:9" customFormat="1">
      <c r="A19" s="113" t="s">
        <v>182</v>
      </c>
      <c r="B19" s="113"/>
      <c r="C19" s="113"/>
      <c r="D19" s="113"/>
      <c r="E19" s="113"/>
      <c r="F19" s="113"/>
      <c r="G19" s="15"/>
      <c r="H19" s="15"/>
      <c r="I19" s="15"/>
    </row>
    <row r="20" spans="1:9" customFormat="1" ht="14.65" customHeight="1">
      <c r="A20" s="16" t="s">
        <v>17</v>
      </c>
      <c r="B20" s="16" t="s">
        <v>18</v>
      </c>
      <c r="C20" s="16" t="s">
        <v>19</v>
      </c>
      <c r="D20" s="16" t="s">
        <v>20</v>
      </c>
      <c r="E20" s="16" t="s">
        <v>21</v>
      </c>
      <c r="F20" s="16" t="s">
        <v>22</v>
      </c>
      <c r="G20" s="17" t="s">
        <v>23</v>
      </c>
      <c r="H20" s="16" t="s">
        <v>24</v>
      </c>
      <c r="I20" s="16" t="s">
        <v>25</v>
      </c>
    </row>
    <row r="21" spans="1:9" customFormat="1" ht="14.65" customHeight="1">
      <c r="A21" s="38" t="s">
        <v>4</v>
      </c>
      <c r="B21" s="46" t="s">
        <v>183</v>
      </c>
      <c r="C21" s="47" t="s">
        <v>184</v>
      </c>
      <c r="D21" s="46" t="s">
        <v>60</v>
      </c>
      <c r="E21" s="20" t="s">
        <v>185</v>
      </c>
      <c r="F21" s="48">
        <v>1</v>
      </c>
      <c r="G21" s="15" t="s">
        <v>30</v>
      </c>
      <c r="H21" s="18"/>
      <c r="I21" s="18">
        <f t="shared" ref="I21:I32" si="0">H21*F21</f>
        <v>0</v>
      </c>
    </row>
    <row r="22" spans="1:9" s="15" customFormat="1" ht="14.65" customHeight="1">
      <c r="A22" s="38" t="s">
        <v>5</v>
      </c>
      <c r="B22" s="16" t="s">
        <v>186</v>
      </c>
      <c r="C22" s="38" t="s">
        <v>187</v>
      </c>
      <c r="D22" s="54" t="s">
        <v>60</v>
      </c>
      <c r="E22" s="82" t="s">
        <v>188</v>
      </c>
      <c r="F22" s="42">
        <v>1</v>
      </c>
      <c r="G22" s="38" t="s">
        <v>37</v>
      </c>
      <c r="H22" s="16"/>
      <c r="I22" s="18">
        <f t="shared" si="0"/>
        <v>0</v>
      </c>
    </row>
    <row r="23" spans="1:9" customFormat="1" ht="14.65" customHeight="1">
      <c r="A23" s="16" t="s">
        <v>7</v>
      </c>
      <c r="B23" s="58" t="s">
        <v>189</v>
      </c>
      <c r="C23" s="58" t="s">
        <v>190</v>
      </c>
      <c r="D23" s="43" t="s">
        <v>60</v>
      </c>
      <c r="E23" s="41" t="s">
        <v>84</v>
      </c>
      <c r="F23" s="42">
        <v>1</v>
      </c>
      <c r="G23" s="16" t="s">
        <v>30</v>
      </c>
      <c r="H23" s="16"/>
      <c r="I23" s="18">
        <f t="shared" si="0"/>
        <v>0</v>
      </c>
    </row>
    <row r="24" spans="1:9" customFormat="1" ht="14.65" customHeight="1">
      <c r="A24" s="38" t="s">
        <v>9</v>
      </c>
      <c r="B24" s="28" t="s">
        <v>191</v>
      </c>
      <c r="C24" s="28" t="s">
        <v>192</v>
      </c>
      <c r="D24" s="28" t="s">
        <v>60</v>
      </c>
      <c r="E24" s="20" t="s">
        <v>98</v>
      </c>
      <c r="F24" s="49">
        <v>1</v>
      </c>
      <c r="G24" s="38" t="s">
        <v>30</v>
      </c>
      <c r="H24" s="18"/>
      <c r="I24" s="18">
        <f t="shared" si="0"/>
        <v>0</v>
      </c>
    </row>
    <row r="25" spans="1:9" customFormat="1" ht="14.65" customHeight="1">
      <c r="A25" s="38" t="s">
        <v>72</v>
      </c>
      <c r="B25" s="43" t="s">
        <v>66</v>
      </c>
      <c r="C25" s="43" t="s">
        <v>193</v>
      </c>
      <c r="D25" s="43" t="s">
        <v>60</v>
      </c>
      <c r="E25" s="41" t="s">
        <v>111</v>
      </c>
      <c r="F25" s="44">
        <v>1</v>
      </c>
      <c r="G25" s="83" t="s">
        <v>30</v>
      </c>
      <c r="H25" s="16"/>
      <c r="I25" s="84">
        <f t="shared" si="0"/>
        <v>0</v>
      </c>
    </row>
    <row r="26" spans="1:9" customFormat="1" ht="14.65" customHeight="1">
      <c r="A26" s="16" t="s">
        <v>77</v>
      </c>
      <c r="B26" s="32" t="s">
        <v>194</v>
      </c>
      <c r="C26" s="32" t="s">
        <v>195</v>
      </c>
      <c r="D26" s="32" t="s">
        <v>60</v>
      </c>
      <c r="E26" s="26" t="s">
        <v>196</v>
      </c>
      <c r="F26" s="55">
        <v>1</v>
      </c>
      <c r="G26" s="45" t="s">
        <v>30</v>
      </c>
      <c r="H26" s="77"/>
      <c r="I26" s="84">
        <f t="shared" si="0"/>
        <v>0</v>
      </c>
    </row>
    <row r="27" spans="1:9" customFormat="1" ht="14.65" customHeight="1">
      <c r="A27" s="16" t="s">
        <v>81</v>
      </c>
      <c r="B27" s="32" t="s">
        <v>108</v>
      </c>
      <c r="C27" s="32" t="s">
        <v>197</v>
      </c>
      <c r="D27" s="32" t="s">
        <v>60</v>
      </c>
      <c r="E27" s="26" t="s">
        <v>198</v>
      </c>
      <c r="F27" s="55">
        <v>1</v>
      </c>
      <c r="G27" s="16" t="s">
        <v>30</v>
      </c>
      <c r="H27" s="24"/>
      <c r="I27" s="18">
        <f t="shared" si="0"/>
        <v>0</v>
      </c>
    </row>
    <row r="28" spans="1:9" customFormat="1" ht="14.65" customHeight="1">
      <c r="A28" s="38" t="s">
        <v>85</v>
      </c>
      <c r="B28" s="28" t="s">
        <v>199</v>
      </c>
      <c r="C28" s="28" t="s">
        <v>200</v>
      </c>
      <c r="D28" s="28" t="s">
        <v>60</v>
      </c>
      <c r="E28" s="20" t="s">
        <v>84</v>
      </c>
      <c r="F28" s="49">
        <v>1</v>
      </c>
      <c r="G28" s="38" t="s">
        <v>30</v>
      </c>
      <c r="H28" s="18"/>
      <c r="I28" s="18">
        <f t="shared" si="0"/>
        <v>0</v>
      </c>
    </row>
    <row r="29" spans="1:9" customFormat="1" ht="14.65" customHeight="1">
      <c r="A29" s="16" t="s">
        <v>116</v>
      </c>
      <c r="B29" s="43" t="s">
        <v>201</v>
      </c>
      <c r="C29" s="43" t="s">
        <v>202</v>
      </c>
      <c r="D29" s="43" t="s">
        <v>60</v>
      </c>
      <c r="E29" s="41" t="s">
        <v>203</v>
      </c>
      <c r="F29" s="44">
        <v>3</v>
      </c>
      <c r="G29" s="16" t="s">
        <v>30</v>
      </c>
      <c r="H29" s="16"/>
      <c r="I29" s="18">
        <f t="shared" si="0"/>
        <v>0</v>
      </c>
    </row>
    <row r="30" spans="1:9" customFormat="1" ht="14.65" customHeight="1">
      <c r="A30" s="16" t="s">
        <v>117</v>
      </c>
      <c r="B30" s="43" t="s">
        <v>204</v>
      </c>
      <c r="C30" s="43" t="s">
        <v>205</v>
      </c>
      <c r="D30" s="43" t="s">
        <v>60</v>
      </c>
      <c r="E30" s="41" t="s">
        <v>206</v>
      </c>
      <c r="F30" s="44">
        <v>3</v>
      </c>
      <c r="G30" s="16" t="s">
        <v>30</v>
      </c>
      <c r="H30" s="16"/>
      <c r="I30" s="18">
        <f t="shared" si="0"/>
        <v>0</v>
      </c>
    </row>
    <row r="31" spans="1:9" customFormat="1" ht="14.65" customHeight="1">
      <c r="A31" s="16" t="s">
        <v>207</v>
      </c>
      <c r="B31" s="43" t="s">
        <v>86</v>
      </c>
      <c r="C31" s="43" t="s">
        <v>87</v>
      </c>
      <c r="D31" s="43" t="s">
        <v>60</v>
      </c>
      <c r="E31" s="41"/>
      <c r="F31" s="44">
        <v>1</v>
      </c>
      <c r="G31" s="16" t="s">
        <v>88</v>
      </c>
      <c r="H31" s="16"/>
      <c r="I31" s="18">
        <f t="shared" si="0"/>
        <v>0</v>
      </c>
    </row>
    <row r="32" spans="1:9" customFormat="1" ht="14.65" customHeight="1">
      <c r="A32" s="16" t="s">
        <v>208</v>
      </c>
      <c r="B32" s="43" t="s">
        <v>209</v>
      </c>
      <c r="C32" s="43" t="s">
        <v>210</v>
      </c>
      <c r="D32" s="43" t="s">
        <v>50</v>
      </c>
      <c r="E32" s="41" t="s">
        <v>211</v>
      </c>
      <c r="F32" s="44">
        <v>1</v>
      </c>
      <c r="G32" s="16" t="s">
        <v>30</v>
      </c>
      <c r="H32" s="45"/>
      <c r="I32" s="16">
        <f t="shared" si="0"/>
        <v>0</v>
      </c>
    </row>
    <row r="33" spans="1:10">
      <c r="B33" s="35"/>
      <c r="C33" s="35"/>
      <c r="D33" s="35"/>
      <c r="E33" s="36"/>
      <c r="F33" s="50"/>
    </row>
    <row r="34" spans="1:10">
      <c r="B34" s="35"/>
      <c r="C34" s="35"/>
      <c r="D34" s="35"/>
      <c r="E34" s="36"/>
      <c r="F34" s="50"/>
    </row>
    <row r="35" spans="1:10">
      <c r="B35" s="35"/>
      <c r="C35" s="35"/>
      <c r="D35" s="35"/>
      <c r="E35" s="36"/>
      <c r="F35" s="50"/>
    </row>
    <row r="36" spans="1:10">
      <c r="B36" s="35"/>
      <c r="C36" s="35"/>
      <c r="D36" s="35"/>
      <c r="E36" s="36"/>
      <c r="F36" s="50"/>
    </row>
    <row r="37" spans="1:10">
      <c r="B37" s="35"/>
      <c r="C37" s="35"/>
      <c r="D37" s="35"/>
      <c r="E37" s="36"/>
      <c r="F37" s="50"/>
    </row>
    <row r="38" spans="1:10" ht="16.149999999999999" customHeight="1">
      <c r="B38" s="35"/>
      <c r="C38" s="35"/>
      <c r="D38" s="35"/>
      <c r="E38" s="36"/>
      <c r="F38" s="50"/>
    </row>
    <row r="39" spans="1:10" s="13" customFormat="1">
      <c r="A39" s="98" t="s">
        <v>212</v>
      </c>
      <c r="B39" s="98"/>
      <c r="C39" s="51"/>
      <c r="D39" s="52"/>
      <c r="E39" s="52"/>
      <c r="F39" s="52"/>
      <c r="G39" s="52"/>
      <c r="H39" s="52"/>
      <c r="I39" s="99"/>
      <c r="J39" s="99"/>
    </row>
    <row r="40" spans="1:10" s="13" customFormat="1">
      <c r="A40" s="94" t="s">
        <v>213</v>
      </c>
      <c r="B40" s="94"/>
      <c r="C40" s="53"/>
      <c r="I40" s="95"/>
      <c r="J40" s="95"/>
    </row>
    <row r="41" spans="1:10" s="13" customFormat="1" ht="10">
      <c r="A41" s="102" t="s">
        <v>169</v>
      </c>
      <c r="B41" s="102"/>
      <c r="C41" s="102"/>
      <c r="I41" s="103" t="s">
        <v>91</v>
      </c>
      <c r="J41" s="103"/>
    </row>
    <row r="42" spans="1:10" s="13" customFormat="1" ht="10">
      <c r="A42" s="104" t="s">
        <v>170</v>
      </c>
      <c r="B42" s="104"/>
      <c r="C42" s="104"/>
      <c r="D42" s="14"/>
      <c r="E42" s="14"/>
      <c r="F42" s="14"/>
      <c r="G42" s="14"/>
      <c r="H42" s="14"/>
      <c r="I42" s="105" t="s">
        <v>15</v>
      </c>
      <c r="J42" s="105"/>
    </row>
    <row r="43" spans="1:10">
      <c r="A43" s="115" t="s">
        <v>214</v>
      </c>
      <c r="B43" s="115"/>
      <c r="C43" s="115"/>
      <c r="D43" s="115"/>
      <c r="E43" s="115"/>
      <c r="F43" s="115"/>
    </row>
    <row r="44" spans="1:10" ht="14.65" customHeight="1">
      <c r="A44" s="16" t="s">
        <v>17</v>
      </c>
      <c r="B44" s="16" t="s">
        <v>18</v>
      </c>
      <c r="C44" s="16" t="s">
        <v>19</v>
      </c>
      <c r="D44" s="16" t="s">
        <v>20</v>
      </c>
      <c r="E44" s="16" t="s">
        <v>21</v>
      </c>
      <c r="F44" s="16" t="s">
        <v>22</v>
      </c>
      <c r="G44" s="17" t="s">
        <v>23</v>
      </c>
      <c r="H44" s="16" t="s">
        <v>24</v>
      </c>
      <c r="I44" s="16" t="s">
        <v>25</v>
      </c>
    </row>
    <row r="45" spans="1:10" ht="14.65" customHeight="1">
      <c r="A45" s="109" t="s">
        <v>4</v>
      </c>
      <c r="B45" s="46" t="s">
        <v>215</v>
      </c>
      <c r="C45" s="47" t="s">
        <v>216</v>
      </c>
      <c r="D45" s="46" t="s">
        <v>60</v>
      </c>
      <c r="E45" s="20" t="s">
        <v>217</v>
      </c>
      <c r="F45" s="112">
        <v>1</v>
      </c>
      <c r="G45" s="15" t="s">
        <v>30</v>
      </c>
      <c r="H45" s="101"/>
      <c r="I45" s="96">
        <f>H45*F45</f>
        <v>0</v>
      </c>
    </row>
    <row r="46" spans="1:10" ht="14.65" customHeight="1">
      <c r="A46" s="109"/>
      <c r="B46" s="29" t="s">
        <v>218</v>
      </c>
      <c r="C46" s="22"/>
      <c r="D46" s="85"/>
      <c r="E46" s="23"/>
      <c r="F46" s="112"/>
      <c r="H46" s="101"/>
      <c r="I46" s="96"/>
    </row>
    <row r="47" spans="1:10" ht="14.65" customHeight="1">
      <c r="A47" s="109"/>
      <c r="B47" s="86"/>
      <c r="C47" s="25"/>
      <c r="D47" s="87"/>
      <c r="E47" s="26"/>
      <c r="F47" s="112"/>
      <c r="H47" s="101"/>
      <c r="I47" s="96"/>
    </row>
    <row r="48" spans="1:10" ht="14.65" customHeight="1">
      <c r="A48" s="109" t="s">
        <v>5</v>
      </c>
      <c r="B48" s="18" t="s">
        <v>186</v>
      </c>
      <c r="C48" s="47" t="s">
        <v>187</v>
      </c>
      <c r="D48" s="114" t="s">
        <v>60</v>
      </c>
      <c r="E48" s="20" t="s">
        <v>219</v>
      </c>
      <c r="F48" s="112">
        <v>1</v>
      </c>
      <c r="G48" s="109" t="s">
        <v>37</v>
      </c>
      <c r="H48" s="101"/>
      <c r="I48" s="96">
        <f>H48*F48</f>
        <v>0</v>
      </c>
    </row>
    <row r="49" spans="1:9" customFormat="1" ht="14.65" customHeight="1">
      <c r="A49" s="109"/>
      <c r="B49" s="24"/>
      <c r="C49" s="25"/>
      <c r="D49" s="114"/>
      <c r="E49" s="26" t="s">
        <v>220</v>
      </c>
      <c r="F49" s="112"/>
      <c r="G49" s="109"/>
      <c r="H49" s="101"/>
      <c r="I49" s="96"/>
    </row>
    <row r="50" spans="1:9" customFormat="1" ht="14.65" customHeight="1">
      <c r="A50" s="109" t="s">
        <v>7</v>
      </c>
      <c r="B50" s="19" t="s">
        <v>221</v>
      </c>
      <c r="C50" s="19" t="s">
        <v>222</v>
      </c>
      <c r="D50" s="28" t="s">
        <v>60</v>
      </c>
      <c r="E50" s="20" t="s">
        <v>84</v>
      </c>
      <c r="F50" s="112">
        <v>1</v>
      </c>
      <c r="G50" s="18" t="s">
        <v>37</v>
      </c>
      <c r="H50" s="101"/>
      <c r="I50" s="96">
        <f>H50*F50</f>
        <v>0</v>
      </c>
    </row>
    <row r="51" spans="1:9" customFormat="1" ht="14.65" customHeight="1">
      <c r="A51" s="109"/>
      <c r="B51" s="31" t="s">
        <v>223</v>
      </c>
      <c r="C51" s="31"/>
      <c r="D51" s="32"/>
      <c r="E51" s="26"/>
      <c r="F51" s="112"/>
      <c r="G51" s="24"/>
      <c r="H51" s="101"/>
      <c r="I51" s="96"/>
    </row>
    <row r="52" spans="1:9" customFormat="1" ht="14.65" customHeight="1">
      <c r="A52" s="109" t="s">
        <v>9</v>
      </c>
      <c r="B52" s="28" t="s">
        <v>224</v>
      </c>
      <c r="C52" s="28" t="s">
        <v>225</v>
      </c>
      <c r="D52" s="28" t="s">
        <v>226</v>
      </c>
      <c r="E52" s="20" t="s">
        <v>80</v>
      </c>
      <c r="F52" s="108">
        <v>1</v>
      </c>
      <c r="G52" s="109" t="s">
        <v>30</v>
      </c>
      <c r="H52" s="101"/>
      <c r="I52" s="96">
        <f>H52*F52</f>
        <v>0</v>
      </c>
    </row>
    <row r="53" spans="1:9" customFormat="1" ht="14.65" customHeight="1">
      <c r="A53" s="109"/>
      <c r="B53" s="32" t="s">
        <v>227</v>
      </c>
      <c r="C53" s="32"/>
      <c r="D53" s="32"/>
      <c r="E53" s="26"/>
      <c r="F53" s="108"/>
      <c r="G53" s="109"/>
      <c r="H53" s="101"/>
      <c r="I53" s="96"/>
    </row>
    <row r="54" spans="1:9" customFormat="1" ht="14.65" customHeight="1">
      <c r="A54" s="109" t="s">
        <v>72</v>
      </c>
      <c r="B54" s="28" t="s">
        <v>224</v>
      </c>
      <c r="C54" s="28" t="s">
        <v>228</v>
      </c>
      <c r="D54" s="28" t="s">
        <v>60</v>
      </c>
      <c r="E54" s="20" t="s">
        <v>98</v>
      </c>
      <c r="F54" s="108">
        <v>1</v>
      </c>
      <c r="G54" s="109" t="s">
        <v>30</v>
      </c>
      <c r="H54" s="101"/>
      <c r="I54" s="96">
        <f>H54*F54</f>
        <v>0</v>
      </c>
    </row>
    <row r="55" spans="1:9" customFormat="1" ht="14.65" customHeight="1">
      <c r="A55" s="109"/>
      <c r="B55" s="32" t="s">
        <v>229</v>
      </c>
      <c r="C55" s="32"/>
      <c r="D55" s="32"/>
      <c r="E55" s="26"/>
      <c r="F55" s="108"/>
      <c r="G55" s="109"/>
      <c r="H55" s="101"/>
      <c r="I55" s="96"/>
    </row>
    <row r="56" spans="1:9" customFormat="1" ht="14.65" customHeight="1">
      <c r="A56" s="16" t="s">
        <v>77</v>
      </c>
      <c r="B56" s="32" t="s">
        <v>194</v>
      </c>
      <c r="C56" s="32" t="s">
        <v>195</v>
      </c>
      <c r="D56" s="32" t="s">
        <v>60</v>
      </c>
      <c r="E56" s="26" t="s">
        <v>196</v>
      </c>
      <c r="F56" s="55">
        <v>1</v>
      </c>
      <c r="G56" s="16" t="s">
        <v>30</v>
      </c>
      <c r="H56" s="24"/>
      <c r="I56" s="24">
        <f t="shared" ref="I56:I68" si="1">H56*F56</f>
        <v>0</v>
      </c>
    </row>
    <row r="57" spans="1:9" customFormat="1" ht="14.65" customHeight="1">
      <c r="A57" s="38" t="s">
        <v>81</v>
      </c>
      <c r="B57" s="28" t="s">
        <v>66</v>
      </c>
      <c r="C57" s="28" t="s">
        <v>193</v>
      </c>
      <c r="D57" s="28" t="s">
        <v>60</v>
      </c>
      <c r="E57" s="20" t="s">
        <v>111</v>
      </c>
      <c r="F57" s="49">
        <v>1</v>
      </c>
      <c r="G57" s="38" t="s">
        <v>30</v>
      </c>
      <c r="H57" s="18"/>
      <c r="I57" s="24">
        <f t="shared" si="1"/>
        <v>0</v>
      </c>
    </row>
    <row r="58" spans="1:9" customFormat="1" ht="14.65" customHeight="1">
      <c r="A58" s="38" t="s">
        <v>85</v>
      </c>
      <c r="B58" s="28" t="s">
        <v>108</v>
      </c>
      <c r="C58" s="28" t="s">
        <v>230</v>
      </c>
      <c r="D58" s="28" t="s">
        <v>60</v>
      </c>
      <c r="E58" s="20" t="s">
        <v>110</v>
      </c>
      <c r="F58" s="49">
        <v>1</v>
      </c>
      <c r="G58" s="38" t="s">
        <v>30</v>
      </c>
      <c r="H58" s="18"/>
      <c r="I58" s="24">
        <f t="shared" si="1"/>
        <v>0</v>
      </c>
    </row>
    <row r="59" spans="1:9" customFormat="1" ht="14.65" customHeight="1">
      <c r="A59" s="16" t="s">
        <v>116</v>
      </c>
      <c r="B59" s="43" t="s">
        <v>201</v>
      </c>
      <c r="C59" s="43" t="s">
        <v>231</v>
      </c>
      <c r="D59" s="43" t="s">
        <v>60</v>
      </c>
      <c r="E59" s="41" t="s">
        <v>232</v>
      </c>
      <c r="F59" s="44">
        <v>6</v>
      </c>
      <c r="G59" s="16" t="s">
        <v>30</v>
      </c>
      <c r="H59" s="16"/>
      <c r="I59" s="24">
        <f t="shared" si="1"/>
        <v>0</v>
      </c>
    </row>
    <row r="60" spans="1:9" customFormat="1" ht="14.65" customHeight="1">
      <c r="A60" s="16" t="s">
        <v>117</v>
      </c>
      <c r="B60" s="43" t="s">
        <v>102</v>
      </c>
      <c r="C60" s="43" t="s">
        <v>233</v>
      </c>
      <c r="D60" s="43" t="s">
        <v>234</v>
      </c>
      <c r="E60" s="41" t="s">
        <v>105</v>
      </c>
      <c r="F60" s="44">
        <v>1</v>
      </c>
      <c r="G60" s="16" t="s">
        <v>30</v>
      </c>
      <c r="H60" s="16"/>
      <c r="I60" s="24">
        <f t="shared" si="1"/>
        <v>0</v>
      </c>
    </row>
    <row r="61" spans="1:9" customFormat="1" ht="14.65" customHeight="1">
      <c r="A61" s="16" t="s">
        <v>207</v>
      </c>
      <c r="B61" s="43" t="s">
        <v>235</v>
      </c>
      <c r="C61" s="43" t="s">
        <v>236</v>
      </c>
      <c r="D61" s="43" t="s">
        <v>234</v>
      </c>
      <c r="E61" s="41"/>
      <c r="F61" s="44">
        <v>1</v>
      </c>
      <c r="G61" s="16" t="s">
        <v>30</v>
      </c>
      <c r="H61" s="16"/>
      <c r="I61" s="24">
        <f t="shared" si="1"/>
        <v>0</v>
      </c>
    </row>
    <row r="62" spans="1:9" customFormat="1" ht="14.65" customHeight="1">
      <c r="A62" s="16" t="s">
        <v>208</v>
      </c>
      <c r="B62" s="43" t="s">
        <v>237</v>
      </c>
      <c r="C62" s="43" t="s">
        <v>238</v>
      </c>
      <c r="D62" s="43" t="s">
        <v>75</v>
      </c>
      <c r="E62" s="41" t="s">
        <v>239</v>
      </c>
      <c r="F62" s="44">
        <v>1</v>
      </c>
      <c r="G62" s="16" t="s">
        <v>30</v>
      </c>
      <c r="H62" s="16"/>
      <c r="I62" s="24">
        <f t="shared" si="1"/>
        <v>0</v>
      </c>
    </row>
    <row r="63" spans="1:9" customFormat="1" ht="14.65" customHeight="1">
      <c r="A63" s="16" t="s">
        <v>240</v>
      </c>
      <c r="B63" s="43" t="s">
        <v>241</v>
      </c>
      <c r="C63" s="43" t="s">
        <v>242</v>
      </c>
      <c r="D63" s="43" t="s">
        <v>243</v>
      </c>
      <c r="E63" s="41" t="s">
        <v>244</v>
      </c>
      <c r="F63" s="44">
        <v>3</v>
      </c>
      <c r="G63" s="16" t="s">
        <v>30</v>
      </c>
      <c r="H63" s="16"/>
      <c r="I63" s="24">
        <f t="shared" si="1"/>
        <v>0</v>
      </c>
    </row>
    <row r="64" spans="1:9" customFormat="1" ht="14.65" customHeight="1">
      <c r="A64" s="16" t="s">
        <v>245</v>
      </c>
      <c r="B64" s="43" t="s">
        <v>246</v>
      </c>
      <c r="C64" s="43" t="s">
        <v>247</v>
      </c>
      <c r="D64" s="43" t="s">
        <v>60</v>
      </c>
      <c r="E64" s="41" t="s">
        <v>248</v>
      </c>
      <c r="F64" s="44">
        <v>1</v>
      </c>
      <c r="G64" s="16" t="s">
        <v>30</v>
      </c>
      <c r="H64" s="16"/>
      <c r="I64" s="24">
        <f t="shared" si="1"/>
        <v>0</v>
      </c>
    </row>
    <row r="65" spans="1:10" ht="14.65" customHeight="1">
      <c r="A65" s="16" t="s">
        <v>249</v>
      </c>
      <c r="B65" s="43" t="s">
        <v>250</v>
      </c>
      <c r="C65" s="43" t="s">
        <v>251</v>
      </c>
      <c r="D65" s="43" t="s">
        <v>60</v>
      </c>
      <c r="E65" s="41" t="s">
        <v>252</v>
      </c>
      <c r="F65" s="44">
        <v>1</v>
      </c>
      <c r="G65" s="16" t="s">
        <v>30</v>
      </c>
      <c r="H65" s="16"/>
      <c r="I65" s="24">
        <f t="shared" si="1"/>
        <v>0</v>
      </c>
    </row>
    <row r="66" spans="1:10" ht="14.65" customHeight="1">
      <c r="A66" s="16" t="s">
        <v>253</v>
      </c>
      <c r="B66" s="43" t="s">
        <v>78</v>
      </c>
      <c r="C66" s="43" t="s">
        <v>254</v>
      </c>
      <c r="D66" s="43" t="s">
        <v>60</v>
      </c>
      <c r="E66" s="41" t="s">
        <v>255</v>
      </c>
      <c r="F66" s="44">
        <v>1</v>
      </c>
      <c r="G66" s="16" t="s">
        <v>30</v>
      </c>
      <c r="H66" s="16"/>
      <c r="I66" s="24">
        <f t="shared" si="1"/>
        <v>0</v>
      </c>
    </row>
    <row r="67" spans="1:10" ht="14.65" customHeight="1">
      <c r="A67" s="38" t="s">
        <v>256</v>
      </c>
      <c r="B67" s="28" t="s">
        <v>257</v>
      </c>
      <c r="C67" s="28" t="s">
        <v>113</v>
      </c>
      <c r="D67" s="28" t="s">
        <v>60</v>
      </c>
      <c r="E67" s="20" t="s">
        <v>258</v>
      </c>
      <c r="F67" s="49">
        <v>2</v>
      </c>
      <c r="G67" s="38" t="s">
        <v>30</v>
      </c>
      <c r="H67" s="18"/>
      <c r="I67" s="24">
        <f t="shared" si="1"/>
        <v>0</v>
      </c>
    </row>
    <row r="68" spans="1:10" ht="14.65" customHeight="1">
      <c r="A68" s="16" t="s">
        <v>259</v>
      </c>
      <c r="B68" s="43" t="s">
        <v>86</v>
      </c>
      <c r="C68" s="43" t="s">
        <v>87</v>
      </c>
      <c r="D68" s="43" t="s">
        <v>60</v>
      </c>
      <c r="E68" s="41"/>
      <c r="F68" s="44">
        <v>1</v>
      </c>
      <c r="G68" s="16" t="s">
        <v>88</v>
      </c>
      <c r="H68" s="16"/>
      <c r="I68" s="24">
        <f t="shared" si="1"/>
        <v>0</v>
      </c>
    </row>
    <row r="69" spans="1:10">
      <c r="A69" s="115" t="s">
        <v>260</v>
      </c>
      <c r="B69" s="115"/>
      <c r="C69" s="115"/>
      <c r="D69" s="115"/>
      <c r="E69" s="115"/>
      <c r="F69" s="115"/>
    </row>
    <row r="70" spans="1:10">
      <c r="A70" s="16" t="s">
        <v>17</v>
      </c>
      <c r="B70" s="16" t="s">
        <v>18</v>
      </c>
      <c r="C70" s="16" t="s">
        <v>19</v>
      </c>
      <c r="D70" s="16" t="s">
        <v>20</v>
      </c>
      <c r="E70" s="16" t="s">
        <v>21</v>
      </c>
      <c r="F70" s="16" t="s">
        <v>22</v>
      </c>
      <c r="G70" s="17" t="s">
        <v>23</v>
      </c>
      <c r="H70" s="16" t="s">
        <v>24</v>
      </c>
      <c r="I70" s="16" t="s">
        <v>25</v>
      </c>
    </row>
    <row r="71" spans="1:10">
      <c r="A71" s="109" t="s">
        <v>4</v>
      </c>
      <c r="B71" s="46" t="s">
        <v>183</v>
      </c>
      <c r="C71" s="47" t="s">
        <v>184</v>
      </c>
      <c r="D71" s="46" t="s">
        <v>60</v>
      </c>
      <c r="E71" s="20" t="s">
        <v>261</v>
      </c>
      <c r="F71" s="112">
        <v>1</v>
      </c>
      <c r="G71" s="18" t="s">
        <v>30</v>
      </c>
      <c r="H71" s="101"/>
      <c r="I71" s="96">
        <f>H71*F71</f>
        <v>0</v>
      </c>
    </row>
    <row r="72" spans="1:10">
      <c r="A72" s="109"/>
      <c r="B72" s="31" t="s">
        <v>262</v>
      </c>
      <c r="C72" s="25"/>
      <c r="D72" s="87"/>
      <c r="E72" s="26"/>
      <c r="F72" s="112"/>
      <c r="G72" s="24"/>
      <c r="H72" s="101"/>
      <c r="I72" s="96"/>
    </row>
    <row r="73" spans="1:10">
      <c r="A73" s="109" t="s">
        <v>5</v>
      </c>
      <c r="B73" s="28" t="s">
        <v>62</v>
      </c>
      <c r="C73" s="28" t="s">
        <v>63</v>
      </c>
      <c r="D73" s="28" t="s">
        <v>60</v>
      </c>
      <c r="E73" s="20" t="s">
        <v>263</v>
      </c>
      <c r="F73" s="108">
        <v>9</v>
      </c>
      <c r="G73" s="109" t="s">
        <v>30</v>
      </c>
      <c r="H73" s="101"/>
      <c r="I73" s="96">
        <f>H73*F73</f>
        <v>0</v>
      </c>
    </row>
    <row r="74" spans="1:10">
      <c r="A74" s="109"/>
      <c r="B74" s="32" t="s">
        <v>65</v>
      </c>
      <c r="C74" s="32"/>
      <c r="D74" s="32"/>
      <c r="E74" s="26"/>
      <c r="F74" s="108"/>
      <c r="G74" s="109"/>
      <c r="H74" s="101"/>
      <c r="I74" s="96"/>
    </row>
    <row r="75" spans="1:10">
      <c r="A75" s="38" t="s">
        <v>7</v>
      </c>
      <c r="B75" s="28" t="s">
        <v>66</v>
      </c>
      <c r="C75" s="28" t="s">
        <v>193</v>
      </c>
      <c r="D75" s="28" t="s">
        <v>60</v>
      </c>
      <c r="E75" s="20" t="s">
        <v>264</v>
      </c>
      <c r="F75" s="49">
        <v>9</v>
      </c>
      <c r="G75" s="38" t="s">
        <v>30</v>
      </c>
      <c r="H75" s="18"/>
      <c r="I75" s="18">
        <f>H75*F75</f>
        <v>0</v>
      </c>
    </row>
    <row r="76" spans="1:10">
      <c r="A76" s="38" t="s">
        <v>9</v>
      </c>
      <c r="B76" s="28" t="s">
        <v>69</v>
      </c>
      <c r="C76" s="28" t="s">
        <v>70</v>
      </c>
      <c r="D76" s="28" t="s">
        <v>60</v>
      </c>
      <c r="E76" s="20" t="s">
        <v>71</v>
      </c>
      <c r="F76" s="49">
        <v>36</v>
      </c>
      <c r="G76" s="38" t="s">
        <v>30</v>
      </c>
      <c r="H76" s="18"/>
      <c r="I76" s="18">
        <f>H76*F76</f>
        <v>0</v>
      </c>
    </row>
    <row r="77" spans="1:10">
      <c r="A77" s="16" t="s">
        <v>72</v>
      </c>
      <c r="B77" s="43" t="s">
        <v>73</v>
      </c>
      <c r="C77" s="43" t="s">
        <v>74</v>
      </c>
      <c r="D77" s="43" t="s">
        <v>75</v>
      </c>
      <c r="E77" s="41" t="s">
        <v>76</v>
      </c>
      <c r="F77" s="44">
        <v>4</v>
      </c>
      <c r="G77" s="16" t="s">
        <v>30</v>
      </c>
      <c r="H77" s="16"/>
      <c r="I77" s="18">
        <f>H77*F77</f>
        <v>0</v>
      </c>
    </row>
    <row r="78" spans="1:10" s="13" customFormat="1">
      <c r="A78" s="98" t="s">
        <v>212</v>
      </c>
      <c r="B78" s="98"/>
      <c r="C78" s="51"/>
      <c r="D78" s="52"/>
      <c r="E78" s="52"/>
      <c r="F78" s="52"/>
      <c r="G78" s="52"/>
      <c r="H78" s="52"/>
      <c r="I78" s="99"/>
      <c r="J78" s="99"/>
    </row>
    <row r="79" spans="1:10" s="13" customFormat="1">
      <c r="A79" s="94" t="s">
        <v>213</v>
      </c>
      <c r="B79" s="94"/>
      <c r="C79" s="53"/>
      <c r="I79" s="95"/>
      <c r="J79" s="95"/>
    </row>
    <row r="80" spans="1:10" s="13" customFormat="1" ht="10">
      <c r="A80" s="102" t="s">
        <v>169</v>
      </c>
      <c r="B80" s="102"/>
      <c r="C80" s="102"/>
      <c r="I80" s="103" t="s">
        <v>148</v>
      </c>
      <c r="J80" s="103"/>
    </row>
    <row r="81" spans="1:10" s="13" customFormat="1" ht="10">
      <c r="A81" s="104" t="s">
        <v>170</v>
      </c>
      <c r="B81" s="104"/>
      <c r="C81" s="104"/>
      <c r="D81" s="14"/>
      <c r="E81" s="14"/>
      <c r="F81" s="14"/>
      <c r="G81" s="14"/>
      <c r="H81" s="14"/>
      <c r="I81" s="105" t="s">
        <v>15</v>
      </c>
      <c r="J81" s="105"/>
    </row>
    <row r="82" spans="1:10">
      <c r="A82" s="115" t="s">
        <v>120</v>
      </c>
      <c r="B82" s="115"/>
      <c r="C82" s="115"/>
      <c r="D82" s="115"/>
      <c r="E82" s="115"/>
      <c r="F82" s="115"/>
    </row>
    <row r="83" spans="1:10">
      <c r="A83" s="16" t="s">
        <v>17</v>
      </c>
      <c r="B83" s="16" t="s">
        <v>18</v>
      </c>
      <c r="C83" s="16" t="s">
        <v>19</v>
      </c>
      <c r="D83" s="16" t="s">
        <v>20</v>
      </c>
      <c r="E83" s="16" t="s">
        <v>21</v>
      </c>
      <c r="F83" s="16" t="s">
        <v>22</v>
      </c>
      <c r="G83" s="17" t="s">
        <v>23</v>
      </c>
      <c r="H83" s="16" t="s">
        <v>24</v>
      </c>
      <c r="I83" s="16" t="s">
        <v>25</v>
      </c>
    </row>
    <row r="84" spans="1:10">
      <c r="A84" s="16" t="s">
        <v>4</v>
      </c>
      <c r="B84" s="43" t="s">
        <v>121</v>
      </c>
      <c r="C84" s="43" t="s">
        <v>122</v>
      </c>
      <c r="D84" s="43" t="s">
        <v>123</v>
      </c>
      <c r="E84" s="56"/>
      <c r="F84" s="57">
        <v>540</v>
      </c>
      <c r="G84" s="58" t="s">
        <v>88</v>
      </c>
      <c r="H84" s="16"/>
      <c r="I84" s="16">
        <f>H84*F84</f>
        <v>0</v>
      </c>
    </row>
    <row r="85" spans="1:10">
      <c r="A85" s="16" t="s">
        <v>7</v>
      </c>
      <c r="B85" s="43" t="s">
        <v>124</v>
      </c>
      <c r="C85" s="43" t="s">
        <v>265</v>
      </c>
      <c r="D85" s="43" t="s">
        <v>123</v>
      </c>
      <c r="E85" s="56"/>
      <c r="F85" s="57">
        <v>50</v>
      </c>
      <c r="G85" s="58" t="s">
        <v>88</v>
      </c>
      <c r="H85" s="16"/>
      <c r="I85" s="16">
        <f>H85*F85</f>
        <v>0</v>
      </c>
    </row>
    <row r="86" spans="1:10">
      <c r="A86" s="16" t="s">
        <v>81</v>
      </c>
      <c r="B86" s="43" t="s">
        <v>124</v>
      </c>
      <c r="C86" s="43" t="s">
        <v>126</v>
      </c>
      <c r="D86" s="43" t="s">
        <v>127</v>
      </c>
      <c r="E86" s="56"/>
      <c r="F86" s="57">
        <v>120</v>
      </c>
      <c r="G86" s="58" t="s">
        <v>88</v>
      </c>
      <c r="H86" s="16"/>
      <c r="I86" s="16">
        <f>H86*F86</f>
        <v>0</v>
      </c>
    </row>
    <row r="87" spans="1:10">
      <c r="A87" s="16" t="s">
        <v>116</v>
      </c>
      <c r="B87" s="43" t="s">
        <v>128</v>
      </c>
      <c r="C87" s="43" t="s">
        <v>129</v>
      </c>
      <c r="D87" s="43" t="s">
        <v>130</v>
      </c>
      <c r="E87" s="56"/>
      <c r="F87" s="57">
        <v>120</v>
      </c>
      <c r="G87" s="58" t="s">
        <v>88</v>
      </c>
      <c r="H87" s="16"/>
      <c r="I87" s="16">
        <f>H87*F87</f>
        <v>0</v>
      </c>
    </row>
    <row r="88" spans="1:10">
      <c r="A88" s="16" t="s">
        <v>117</v>
      </c>
      <c r="B88" s="43" t="s">
        <v>131</v>
      </c>
      <c r="C88" s="43" t="s">
        <v>132</v>
      </c>
      <c r="D88" s="43" t="s">
        <v>133</v>
      </c>
      <c r="E88" s="56"/>
      <c r="F88" s="57">
        <v>36</v>
      </c>
      <c r="G88" s="58" t="s">
        <v>30</v>
      </c>
      <c r="H88" s="16"/>
      <c r="I88" s="16">
        <f>H88*F88</f>
        <v>0</v>
      </c>
    </row>
    <row r="89" spans="1:10">
      <c r="A89" s="115" t="s">
        <v>134</v>
      </c>
      <c r="B89" s="115"/>
      <c r="C89" s="115"/>
      <c r="D89" s="115"/>
      <c r="E89" s="115"/>
      <c r="F89" s="115"/>
    </row>
    <row r="90" spans="1:10">
      <c r="A90" s="16" t="s">
        <v>17</v>
      </c>
      <c r="B90" s="16" t="s">
        <v>18</v>
      </c>
      <c r="C90" s="16" t="s">
        <v>19</v>
      </c>
      <c r="D90" s="16" t="s">
        <v>20</v>
      </c>
      <c r="E90" s="16" t="s">
        <v>21</v>
      </c>
      <c r="F90" s="16" t="s">
        <v>22</v>
      </c>
      <c r="G90" s="17" t="s">
        <v>23</v>
      </c>
      <c r="H90" s="16" t="s">
        <v>24</v>
      </c>
      <c r="I90" s="16" t="s">
        <v>25</v>
      </c>
    </row>
    <row r="91" spans="1:10">
      <c r="A91" s="16" t="s">
        <v>4</v>
      </c>
      <c r="B91" s="43" t="s">
        <v>135</v>
      </c>
      <c r="C91" s="39" t="s">
        <v>266</v>
      </c>
      <c r="D91" s="40" t="s">
        <v>137</v>
      </c>
      <c r="E91" s="60"/>
      <c r="F91" s="61">
        <v>26</v>
      </c>
      <c r="G91" s="16" t="s">
        <v>30</v>
      </c>
      <c r="H91" s="16"/>
      <c r="I91" s="16">
        <f>H91*F91</f>
        <v>0</v>
      </c>
    </row>
    <row r="92" spans="1:10">
      <c r="A92" s="62" t="s">
        <v>5</v>
      </c>
      <c r="B92" s="43" t="s">
        <v>138</v>
      </c>
      <c r="C92" s="39" t="s">
        <v>139</v>
      </c>
      <c r="D92" s="40" t="s">
        <v>137</v>
      </c>
      <c r="E92" s="63" t="s">
        <v>267</v>
      </c>
      <c r="F92" s="42">
        <v>26</v>
      </c>
      <c r="G92" s="16" t="s">
        <v>30</v>
      </c>
      <c r="H92" s="16"/>
      <c r="I92" s="16">
        <f>H92*F92</f>
        <v>0</v>
      </c>
    </row>
    <row r="93" spans="1:10">
      <c r="A93" s="62" t="s">
        <v>7</v>
      </c>
      <c r="B93" s="43" t="s">
        <v>141</v>
      </c>
      <c r="C93" s="39" t="s">
        <v>142</v>
      </c>
      <c r="D93" s="40" t="s">
        <v>137</v>
      </c>
      <c r="E93" s="60"/>
      <c r="F93" s="42">
        <v>26</v>
      </c>
      <c r="G93" s="16" t="s">
        <v>30</v>
      </c>
      <c r="H93" s="16"/>
      <c r="I93" s="16">
        <f>H93*F93</f>
        <v>0</v>
      </c>
    </row>
    <row r="94" spans="1:10">
      <c r="A94" s="62">
        <v>4</v>
      </c>
      <c r="B94" s="43" t="s">
        <v>143</v>
      </c>
      <c r="C94" s="39" t="s">
        <v>144</v>
      </c>
      <c r="D94" s="40" t="s">
        <v>137</v>
      </c>
      <c r="E94" s="60"/>
      <c r="F94" s="61">
        <v>150</v>
      </c>
      <c r="G94" s="16" t="s">
        <v>88</v>
      </c>
      <c r="H94" s="16"/>
      <c r="I94" s="16">
        <f>H94*F94</f>
        <v>0</v>
      </c>
    </row>
    <row r="95" spans="1:10">
      <c r="A95" s="62" t="s">
        <v>72</v>
      </c>
      <c r="B95" s="43" t="s">
        <v>145</v>
      </c>
      <c r="C95" s="39"/>
      <c r="D95" s="40" t="s">
        <v>137</v>
      </c>
      <c r="E95" s="60"/>
      <c r="F95" s="61">
        <v>26</v>
      </c>
      <c r="G95" s="16" t="s">
        <v>30</v>
      </c>
      <c r="H95" s="16"/>
      <c r="I95" s="16">
        <f>H95*F95</f>
        <v>0</v>
      </c>
    </row>
    <row r="96" spans="1:10">
      <c r="A96" s="111" t="s">
        <v>146</v>
      </c>
      <c r="B96" s="111"/>
      <c r="C96" s="111"/>
      <c r="D96" s="111"/>
      <c r="E96" s="111"/>
      <c r="F96" s="111"/>
      <c r="G96" s="111"/>
      <c r="H96" s="111"/>
      <c r="I96" s="111"/>
    </row>
    <row r="97" spans="1:9" customFormat="1">
      <c r="A97" s="111" t="s">
        <v>147</v>
      </c>
      <c r="B97" s="111"/>
      <c r="C97" s="111"/>
      <c r="D97" s="111"/>
      <c r="E97" s="111"/>
      <c r="F97" s="111"/>
      <c r="G97" s="111"/>
      <c r="H97" s="111"/>
      <c r="I97" s="111"/>
    </row>
    <row r="98" spans="1:9" customFormat="1" ht="14.65" customHeight="1">
      <c r="A98" s="115" t="s">
        <v>149</v>
      </c>
      <c r="B98" s="115"/>
      <c r="C98" s="115"/>
      <c r="D98" s="115"/>
      <c r="E98" s="115"/>
      <c r="F98" s="115"/>
      <c r="G98" s="15"/>
      <c r="H98" s="15"/>
      <c r="I98" s="15"/>
    </row>
    <row r="99" spans="1:9" customFormat="1" ht="14.65" customHeight="1">
      <c r="A99" s="16" t="s">
        <v>17</v>
      </c>
      <c r="B99" s="16" t="s">
        <v>18</v>
      </c>
      <c r="C99" s="16" t="s">
        <v>19</v>
      </c>
      <c r="D99" s="16" t="s">
        <v>20</v>
      </c>
      <c r="E99" s="16" t="s">
        <v>21</v>
      </c>
      <c r="F99" s="16" t="s">
        <v>22</v>
      </c>
      <c r="G99" s="17" t="s">
        <v>23</v>
      </c>
      <c r="H99" s="16" t="s">
        <v>24</v>
      </c>
      <c r="I99" s="16" t="s">
        <v>25</v>
      </c>
    </row>
    <row r="100" spans="1:9" customFormat="1" ht="14.65" customHeight="1">
      <c r="A100" s="16" t="s">
        <v>4</v>
      </c>
      <c r="B100" s="43" t="s">
        <v>150</v>
      </c>
      <c r="C100" s="39"/>
      <c r="D100" s="40"/>
      <c r="E100" s="60"/>
      <c r="F100" s="61">
        <v>1</v>
      </c>
      <c r="G100" s="16" t="s">
        <v>37</v>
      </c>
      <c r="H100" s="16"/>
      <c r="I100" s="16">
        <f>H100*F100</f>
        <v>0</v>
      </c>
    </row>
    <row r="101" spans="1:9" customFormat="1" ht="14.65" customHeight="1">
      <c r="A101" s="65" t="s">
        <v>5</v>
      </c>
      <c r="B101" s="28" t="s">
        <v>151</v>
      </c>
      <c r="C101" s="66"/>
      <c r="D101" s="67"/>
      <c r="E101" s="67"/>
      <c r="F101" s="106" t="s">
        <v>152</v>
      </c>
      <c r="G101" s="18" t="s">
        <v>37</v>
      </c>
      <c r="H101" s="101"/>
      <c r="I101" s="107">
        <f>H101*F101</f>
        <v>0</v>
      </c>
    </row>
    <row r="102" spans="1:9" customFormat="1" ht="14.65" customHeight="1">
      <c r="A102" s="68"/>
      <c r="B102" s="32" t="s">
        <v>153</v>
      </c>
      <c r="C102" s="69"/>
      <c r="D102" s="70"/>
      <c r="E102" s="70"/>
      <c r="F102" s="106"/>
      <c r="G102" s="24"/>
      <c r="H102" s="101"/>
      <c r="I102" s="107"/>
    </row>
    <row r="103" spans="1:9" customFormat="1">
      <c r="A103" s="115" t="s">
        <v>154</v>
      </c>
      <c r="B103" s="115"/>
      <c r="C103" s="115"/>
      <c r="D103" s="115"/>
      <c r="E103" s="115"/>
      <c r="F103" s="115"/>
      <c r="G103" s="15"/>
      <c r="H103" s="15"/>
      <c r="I103" s="15"/>
    </row>
    <row r="104" spans="1:9" customFormat="1">
      <c r="A104" s="16" t="s">
        <v>17</v>
      </c>
      <c r="B104" s="16" t="s">
        <v>18</v>
      </c>
      <c r="C104" s="16" t="s">
        <v>19</v>
      </c>
      <c r="D104" s="16" t="s">
        <v>20</v>
      </c>
      <c r="E104" s="16" t="s">
        <v>21</v>
      </c>
      <c r="F104" s="16" t="s">
        <v>22</v>
      </c>
      <c r="G104" s="17" t="s">
        <v>23</v>
      </c>
      <c r="H104" s="16" t="s">
        <v>24</v>
      </c>
      <c r="I104" s="16" t="s">
        <v>25</v>
      </c>
    </row>
    <row r="105" spans="1:9" customFormat="1">
      <c r="A105" s="16" t="s">
        <v>4</v>
      </c>
      <c r="B105" s="43" t="s">
        <v>154</v>
      </c>
      <c r="C105" s="39"/>
      <c r="D105" s="40"/>
      <c r="E105" s="60"/>
      <c r="F105" s="61">
        <v>2</v>
      </c>
      <c r="G105" s="16" t="s">
        <v>37</v>
      </c>
      <c r="H105" s="16"/>
      <c r="I105" s="16">
        <f>H105*F105</f>
        <v>0</v>
      </c>
    </row>
    <row r="106" spans="1:9" customFormat="1">
      <c r="A106" s="115" t="s">
        <v>155</v>
      </c>
      <c r="B106" s="115"/>
      <c r="C106" s="115"/>
      <c r="D106" s="115"/>
      <c r="E106" s="115"/>
      <c r="F106" s="115"/>
      <c r="G106" s="15"/>
      <c r="H106" s="15"/>
      <c r="I106" s="15"/>
    </row>
    <row r="107" spans="1:9" customFormat="1">
      <c r="A107" s="16" t="s">
        <v>17</v>
      </c>
      <c r="B107" s="16" t="s">
        <v>18</v>
      </c>
      <c r="C107" s="16" t="s">
        <v>19</v>
      </c>
      <c r="D107" s="16" t="s">
        <v>20</v>
      </c>
      <c r="E107" s="16" t="s">
        <v>21</v>
      </c>
      <c r="F107" s="16" t="s">
        <v>22</v>
      </c>
      <c r="G107" s="17" t="s">
        <v>23</v>
      </c>
      <c r="H107" s="16" t="s">
        <v>24</v>
      </c>
      <c r="I107" s="16" t="s">
        <v>25</v>
      </c>
    </row>
    <row r="108" spans="1:9" customFormat="1">
      <c r="A108" s="18" t="s">
        <v>4</v>
      </c>
      <c r="B108" s="28" t="s">
        <v>156</v>
      </c>
      <c r="C108" s="66"/>
      <c r="D108" s="67"/>
      <c r="E108" s="71"/>
      <c r="F108" s="100">
        <v>1</v>
      </c>
      <c r="G108" s="18" t="s">
        <v>37</v>
      </c>
      <c r="H108" s="101"/>
      <c r="I108" s="96">
        <f>H108*F108</f>
        <v>0</v>
      </c>
    </row>
    <row r="109" spans="1:9" customFormat="1">
      <c r="A109" s="68"/>
      <c r="B109" s="32" t="s">
        <v>157</v>
      </c>
      <c r="C109" s="69"/>
      <c r="D109" s="70"/>
      <c r="E109" s="72"/>
      <c r="F109" s="100"/>
      <c r="G109" s="24"/>
      <c r="H109" s="101"/>
      <c r="I109" s="96"/>
    </row>
    <row r="110" spans="1:9" customFormat="1">
      <c r="A110" s="115" t="s">
        <v>158</v>
      </c>
      <c r="B110" s="115"/>
      <c r="C110" s="115"/>
      <c r="D110" s="115"/>
      <c r="E110" s="115"/>
      <c r="F110" s="115"/>
      <c r="G110" s="15"/>
      <c r="H110" s="15"/>
      <c r="I110" s="15"/>
    </row>
    <row r="111" spans="1:9" customFormat="1">
      <c r="A111" s="16" t="s">
        <v>17</v>
      </c>
      <c r="B111" s="16" t="s">
        <v>18</v>
      </c>
      <c r="C111" s="16" t="s">
        <v>19</v>
      </c>
      <c r="D111" s="16" t="s">
        <v>20</v>
      </c>
      <c r="E111" s="16" t="s">
        <v>21</v>
      </c>
      <c r="F111" s="16" t="s">
        <v>22</v>
      </c>
      <c r="G111" s="17" t="s">
        <v>23</v>
      </c>
      <c r="H111" s="16" t="s">
        <v>24</v>
      </c>
      <c r="I111" s="16" t="s">
        <v>25</v>
      </c>
    </row>
    <row r="112" spans="1:9" customFormat="1">
      <c r="A112" s="18" t="s">
        <v>4</v>
      </c>
      <c r="B112" s="28" t="s">
        <v>158</v>
      </c>
      <c r="C112" s="66" t="s">
        <v>159</v>
      </c>
      <c r="D112" s="67" t="s">
        <v>160</v>
      </c>
      <c r="E112" s="71"/>
      <c r="F112" s="100">
        <v>1</v>
      </c>
      <c r="G112" s="18" t="s">
        <v>37</v>
      </c>
      <c r="H112" s="101"/>
      <c r="I112" s="96">
        <f>H112*F112</f>
        <v>0</v>
      </c>
    </row>
    <row r="113" spans="1:10">
      <c r="A113" s="68"/>
      <c r="B113" s="32" t="s">
        <v>268</v>
      </c>
      <c r="C113" s="69"/>
      <c r="D113" s="70"/>
      <c r="E113" s="72"/>
      <c r="F113" s="100"/>
      <c r="G113" s="24"/>
      <c r="H113" s="101"/>
      <c r="I113" s="96"/>
    </row>
    <row r="114" spans="1:10" ht="14.65" customHeight="1">
      <c r="A114" s="115" t="s">
        <v>162</v>
      </c>
      <c r="B114" s="115"/>
      <c r="C114" s="115"/>
      <c r="D114" s="115"/>
      <c r="E114" s="115"/>
      <c r="F114" s="115"/>
    </row>
    <row r="115" spans="1:10" ht="14.65" customHeight="1">
      <c r="A115" s="16" t="s">
        <v>17</v>
      </c>
      <c r="B115" s="96" t="s">
        <v>18</v>
      </c>
      <c r="C115" s="96"/>
      <c r="D115" s="96"/>
      <c r="E115" s="96"/>
      <c r="F115" s="16" t="s">
        <v>22</v>
      </c>
      <c r="G115" s="17" t="s">
        <v>23</v>
      </c>
      <c r="H115" s="16" t="s">
        <v>24</v>
      </c>
      <c r="I115" s="16" t="s">
        <v>25</v>
      </c>
    </row>
    <row r="116" spans="1:10" ht="14.65" customHeight="1">
      <c r="A116" s="16" t="s">
        <v>4</v>
      </c>
      <c r="B116" s="96" t="s">
        <v>269</v>
      </c>
      <c r="C116" s="96"/>
      <c r="D116" s="96"/>
      <c r="E116" s="96"/>
      <c r="F116" s="61">
        <v>1</v>
      </c>
      <c r="G116" s="16" t="s">
        <v>37</v>
      </c>
      <c r="H116" s="16"/>
      <c r="I116" s="16">
        <f>H116*F116</f>
        <v>0</v>
      </c>
    </row>
    <row r="117" spans="1:10" s="15" customFormat="1" ht="14.65" customHeight="1">
      <c r="A117" s="62" t="s">
        <v>5</v>
      </c>
      <c r="B117" s="107" t="s">
        <v>270</v>
      </c>
      <c r="C117" s="107"/>
      <c r="D117" s="107"/>
      <c r="E117" s="107"/>
      <c r="F117" s="78" t="s">
        <v>271</v>
      </c>
      <c r="G117" s="16" t="s">
        <v>88</v>
      </c>
      <c r="H117" s="16"/>
      <c r="I117" s="16">
        <f>H117*F117</f>
        <v>0</v>
      </c>
    </row>
    <row r="118" spans="1:10" s="13" customFormat="1">
      <c r="A118" s="98" t="s">
        <v>212</v>
      </c>
      <c r="B118" s="98"/>
      <c r="C118" s="51"/>
      <c r="D118" s="52"/>
      <c r="E118" s="52"/>
      <c r="F118" s="52"/>
      <c r="G118" s="52"/>
      <c r="H118" s="52"/>
      <c r="I118" s="99"/>
      <c r="J118" s="99"/>
    </row>
    <row r="119" spans="1:10" s="13" customFormat="1">
      <c r="A119" s="94" t="s">
        <v>213</v>
      </c>
      <c r="B119" s="94"/>
      <c r="C119" s="53"/>
      <c r="I119" s="95"/>
      <c r="J119" s="95"/>
    </row>
    <row r="121" spans="1:10">
      <c r="A121" s="73" t="s">
        <v>164</v>
      </c>
      <c r="B121"/>
      <c r="C121"/>
      <c r="D121"/>
      <c r="E121"/>
      <c r="F121"/>
      <c r="G121"/>
      <c r="H121"/>
      <c r="I121"/>
    </row>
    <row r="122" spans="1:10">
      <c r="A122" s="16" t="s">
        <v>17</v>
      </c>
      <c r="B122" s="16" t="s">
        <v>18</v>
      </c>
      <c r="C122" s="16" t="s">
        <v>19</v>
      </c>
      <c r="D122" s="16" t="s">
        <v>20</v>
      </c>
      <c r="E122" s="16" t="s">
        <v>21</v>
      </c>
      <c r="F122" s="16" t="s">
        <v>22</v>
      </c>
      <c r="G122" s="17" t="s">
        <v>23</v>
      </c>
      <c r="H122" s="16" t="s">
        <v>24</v>
      </c>
      <c r="I122" s="16" t="s">
        <v>25</v>
      </c>
    </row>
    <row r="123" spans="1:10">
      <c r="A123" s="16" t="s">
        <v>4</v>
      </c>
      <c r="B123" s="43" t="s">
        <v>165</v>
      </c>
      <c r="C123" s="39"/>
      <c r="D123" s="40"/>
      <c r="E123" s="60"/>
      <c r="F123" s="61">
        <v>1</v>
      </c>
      <c r="G123" s="16"/>
      <c r="H123" s="16"/>
      <c r="I123" s="16">
        <f>H123*F123</f>
        <v>0</v>
      </c>
    </row>
    <row r="124" spans="1:10">
      <c r="A124" s="62" t="s">
        <v>5</v>
      </c>
      <c r="B124" s="43" t="s">
        <v>166</v>
      </c>
      <c r="C124" s="39"/>
      <c r="D124" s="40"/>
      <c r="E124" s="63"/>
      <c r="F124" s="42">
        <v>1</v>
      </c>
      <c r="G124" s="16"/>
      <c r="H124" s="16"/>
      <c r="I124" s="16">
        <f>H124*F124</f>
        <v>0</v>
      </c>
    </row>
    <row r="125" spans="1:10">
      <c r="A125" s="62" t="s">
        <v>7</v>
      </c>
      <c r="B125" s="43" t="s">
        <v>167</v>
      </c>
      <c r="C125" s="39"/>
      <c r="D125" s="40"/>
      <c r="E125" s="60"/>
      <c r="F125" s="42">
        <v>1</v>
      </c>
      <c r="G125" s="16"/>
      <c r="H125" s="16"/>
      <c r="I125" s="16">
        <f>H125*F125</f>
        <v>0</v>
      </c>
    </row>
    <row r="127" spans="1:10">
      <c r="H127"/>
      <c r="I127"/>
      <c r="J127"/>
    </row>
    <row r="128" spans="1:10">
      <c r="H128"/>
      <c r="I128"/>
      <c r="J128"/>
    </row>
    <row r="129" spans="8:10" ht="14.5" thickBot="1">
      <c r="H129"/>
      <c r="I129"/>
      <c r="J129"/>
    </row>
    <row r="130" spans="8:10" ht="14.5" thickBot="1">
      <c r="H130" s="88" t="s">
        <v>168</v>
      </c>
      <c r="I130" s="89">
        <f>SUM(I123:I125,I116:I117,I5:I13,I16:I18,I21:I32,I45:I68,I71:I77,I84:I88,I91:I95,I100:I102,I105,I108,I112)</f>
        <v>0</v>
      </c>
    </row>
    <row r="131" spans="8:10" customFormat="1"/>
    <row r="132" spans="8:10" customFormat="1"/>
    <row r="187" spans="1:6" customFormat="1">
      <c r="A187" s="15"/>
      <c r="B187" s="35"/>
      <c r="C187" s="35"/>
      <c r="D187" s="35"/>
      <c r="E187" s="76"/>
      <c r="F187" s="50"/>
    </row>
    <row r="188" spans="1:6" customFormat="1">
      <c r="A188" s="15"/>
      <c r="B188" s="35"/>
      <c r="C188" s="35"/>
      <c r="D188" s="35"/>
      <c r="E188" s="76"/>
      <c r="F188" s="50"/>
    </row>
    <row r="189" spans="1:6" customFormat="1">
      <c r="A189" s="15"/>
      <c r="B189" s="35"/>
      <c r="C189" s="35"/>
      <c r="D189" s="35"/>
      <c r="E189" s="76"/>
      <c r="F189" s="50"/>
    </row>
    <row r="190" spans="1:6" customFormat="1">
      <c r="A190" s="15"/>
      <c r="B190" s="35"/>
      <c r="C190" s="35"/>
      <c r="D190" s="35"/>
      <c r="E190" s="76"/>
      <c r="F190" s="50"/>
    </row>
    <row r="191" spans="1:6" customFormat="1">
      <c r="A191" s="15"/>
      <c r="B191" s="35"/>
      <c r="C191" s="35"/>
      <c r="D191" s="35"/>
      <c r="E191" s="76"/>
      <c r="F191" s="50"/>
    </row>
    <row r="192" spans="1:6" customFormat="1">
      <c r="A192" s="15"/>
      <c r="B192" s="35"/>
      <c r="C192" s="35"/>
      <c r="D192" s="35"/>
      <c r="E192" s="76"/>
      <c r="F192" s="50"/>
    </row>
    <row r="193" spans="1:6" customFormat="1">
      <c r="A193" s="15"/>
      <c r="B193" s="35"/>
      <c r="C193" s="35"/>
      <c r="D193" s="35"/>
      <c r="E193" s="76"/>
      <c r="F193" s="50"/>
    </row>
    <row r="194" spans="1:6" customFormat="1">
      <c r="A194" s="15"/>
      <c r="B194" s="35"/>
      <c r="C194" s="35"/>
      <c r="D194" s="35"/>
      <c r="E194" s="76"/>
      <c r="F194" s="50"/>
    </row>
    <row r="195" spans="1:6" customFormat="1">
      <c r="A195" s="15"/>
      <c r="B195" s="35"/>
      <c r="C195" s="35"/>
      <c r="D195" s="35"/>
      <c r="E195" s="76"/>
      <c r="F195" s="50"/>
    </row>
    <row r="196" spans="1:6" customFormat="1">
      <c r="A196" s="15"/>
      <c r="B196" s="35"/>
      <c r="C196" s="35"/>
      <c r="D196" s="35"/>
      <c r="E196" s="76"/>
      <c r="F196" s="50"/>
    </row>
    <row r="197" spans="1:6" customFormat="1">
      <c r="A197" s="15"/>
      <c r="B197" s="35"/>
      <c r="C197" s="35"/>
      <c r="D197" s="35"/>
      <c r="E197" s="76"/>
      <c r="F197" s="50"/>
    </row>
    <row r="198" spans="1:6" customFormat="1">
      <c r="A198" s="15"/>
      <c r="B198" s="35"/>
      <c r="C198" s="35"/>
      <c r="D198" s="35"/>
      <c r="E198" s="76"/>
      <c r="F198" s="50"/>
    </row>
    <row r="199" spans="1:6" customFormat="1">
      <c r="A199" s="15"/>
      <c r="B199" s="35"/>
      <c r="C199" s="35"/>
      <c r="D199" s="35"/>
      <c r="E199" s="76"/>
      <c r="F199" s="50"/>
    </row>
    <row r="200" spans="1:6" customFormat="1">
      <c r="A200" s="15"/>
      <c r="B200" s="35"/>
      <c r="C200" s="35"/>
      <c r="D200" s="35"/>
      <c r="E200" s="76"/>
      <c r="F200" s="50"/>
    </row>
    <row r="201" spans="1:6" customFormat="1">
      <c r="A201" s="15"/>
      <c r="B201" s="35"/>
      <c r="C201" s="35"/>
      <c r="D201" s="35"/>
      <c r="E201" s="76"/>
      <c r="F201" s="50"/>
    </row>
    <row r="202" spans="1:6" customFormat="1">
      <c r="A202" s="15"/>
      <c r="B202" s="35"/>
      <c r="C202" s="35"/>
      <c r="D202" s="35"/>
      <c r="E202" s="76"/>
      <c r="F202" s="50"/>
    </row>
    <row r="203" spans="1:6" customFormat="1">
      <c r="A203" s="15"/>
      <c r="B203" s="35"/>
      <c r="C203" s="35"/>
      <c r="D203" s="35"/>
      <c r="E203" s="76"/>
      <c r="F203" s="50"/>
    </row>
    <row r="204" spans="1:6" customFormat="1">
      <c r="A204" s="15"/>
      <c r="B204" s="35"/>
      <c r="C204" s="35"/>
      <c r="D204" s="35"/>
      <c r="E204" s="76"/>
      <c r="F204" s="50"/>
    </row>
    <row r="205" spans="1:6" customFormat="1">
      <c r="A205" s="15"/>
      <c r="B205" s="35"/>
      <c r="C205" s="35"/>
      <c r="D205" s="35"/>
      <c r="E205" s="76"/>
      <c r="F205" s="50"/>
    </row>
    <row r="206" spans="1:6" customFormat="1">
      <c r="A206" s="15"/>
      <c r="B206" s="35"/>
      <c r="C206" s="35"/>
      <c r="D206" s="35"/>
      <c r="E206" s="76"/>
      <c r="F206" s="50"/>
    </row>
    <row r="207" spans="1:6" customFormat="1">
      <c r="A207" s="15"/>
      <c r="B207" s="35"/>
      <c r="C207" s="35"/>
      <c r="D207" s="35"/>
      <c r="E207" s="76"/>
      <c r="F207" s="50"/>
    </row>
    <row r="208" spans="1:6" customFormat="1">
      <c r="A208" s="15"/>
      <c r="B208" s="35"/>
      <c r="C208" s="35"/>
      <c r="D208" s="35"/>
      <c r="E208" s="76"/>
      <c r="F208" s="50"/>
    </row>
    <row r="209" spans="1:6" customFormat="1">
      <c r="A209" s="15"/>
      <c r="B209" s="35"/>
      <c r="C209" s="35"/>
      <c r="D209" s="35"/>
      <c r="E209" s="76"/>
      <c r="F209" s="50"/>
    </row>
    <row r="210" spans="1:6" customFormat="1">
      <c r="A210" s="15"/>
      <c r="B210" s="35"/>
      <c r="C210" s="35"/>
      <c r="D210" s="35"/>
      <c r="E210" s="76"/>
      <c r="F210" s="50"/>
    </row>
    <row r="211" spans="1:6" customFormat="1">
      <c r="A211" s="15"/>
      <c r="B211" s="35"/>
      <c r="C211" s="35"/>
      <c r="D211" s="35"/>
      <c r="E211" s="76"/>
      <c r="F211" s="50"/>
    </row>
    <row r="212" spans="1:6" customFormat="1">
      <c r="A212" s="15"/>
      <c r="B212" s="35"/>
      <c r="C212" s="35"/>
      <c r="D212" s="35"/>
      <c r="E212" s="76"/>
      <c r="F212" s="50"/>
    </row>
    <row r="213" spans="1:6" customFormat="1">
      <c r="A213" s="15"/>
      <c r="B213" s="35"/>
      <c r="C213" s="35"/>
      <c r="D213" s="35"/>
      <c r="E213" s="76"/>
      <c r="F213" s="50"/>
    </row>
    <row r="214" spans="1:6" customFormat="1">
      <c r="A214" s="15"/>
      <c r="B214" s="35"/>
      <c r="C214" s="35"/>
      <c r="D214" s="35"/>
      <c r="E214" s="76"/>
      <c r="F214" s="50"/>
    </row>
    <row r="215" spans="1:6" customFormat="1">
      <c r="A215" s="15"/>
      <c r="B215" s="35"/>
      <c r="C215" s="35"/>
      <c r="D215" s="35"/>
      <c r="E215" s="76"/>
      <c r="F215" s="50"/>
    </row>
    <row r="216" spans="1:6" customFormat="1">
      <c r="A216" s="15"/>
      <c r="B216" s="35"/>
      <c r="C216" s="35"/>
      <c r="D216" s="35"/>
      <c r="E216" s="76"/>
      <c r="F216" s="50"/>
    </row>
    <row r="217" spans="1:6" customFormat="1">
      <c r="A217" s="15"/>
      <c r="B217" s="35"/>
      <c r="C217" s="35"/>
      <c r="D217" s="35"/>
      <c r="E217" s="76"/>
      <c r="F217" s="50"/>
    </row>
    <row r="220" spans="1:6" customFormat="1">
      <c r="A220" s="15"/>
      <c r="B220" s="35"/>
      <c r="C220" s="35"/>
      <c r="D220" s="35"/>
      <c r="E220" s="76"/>
      <c r="F220" s="50"/>
    </row>
    <row r="221" spans="1:6" customFormat="1">
      <c r="A221" s="15"/>
      <c r="B221" s="35"/>
      <c r="C221" s="35"/>
      <c r="D221" s="35"/>
      <c r="E221" s="76"/>
      <c r="F221" s="50"/>
    </row>
  </sheetData>
  <sheetProtection algorithmName="SHA-512" hashValue="ylF0C2bMe9dgzA04pwJcLxPyPQJmxW/HIoKePaxcoiTN5w0UftLlzdFznf6CZUCtojUxYG38o3zOvWq2+Va6kA==" saltValue="R+TFFPJ6NB/+mKw6pWMfCA==" spinCount="100000" sheet="1" objects="1" scenarios="1"/>
  <protectedRanges>
    <protectedRange sqref="H1:H1048576" name="Obseg1"/>
  </protectedRanges>
  <mergeCells count="91">
    <mergeCell ref="A8:A13"/>
    <mergeCell ref="H8:H13"/>
    <mergeCell ref="I8:I13"/>
    <mergeCell ref="A14:F14"/>
    <mergeCell ref="A5:A7"/>
    <mergeCell ref="D5:D7"/>
    <mergeCell ref="F5:F7"/>
    <mergeCell ref="H5:H7"/>
    <mergeCell ref="I5:I7"/>
    <mergeCell ref="A1:C1"/>
    <mergeCell ref="I1:J1"/>
    <mergeCell ref="A2:C2"/>
    <mergeCell ref="I2:J2"/>
    <mergeCell ref="A3:F3"/>
    <mergeCell ref="A19:F19"/>
    <mergeCell ref="A40:B40"/>
    <mergeCell ref="I40:J40"/>
    <mergeCell ref="A41:C41"/>
    <mergeCell ref="I41:J41"/>
    <mergeCell ref="A39:B39"/>
    <mergeCell ref="I39:J39"/>
    <mergeCell ref="A42:C42"/>
    <mergeCell ref="I42:J42"/>
    <mergeCell ref="A43:F43"/>
    <mergeCell ref="A45:A47"/>
    <mergeCell ref="F45:F47"/>
    <mergeCell ref="H45:H47"/>
    <mergeCell ref="I45:I47"/>
    <mergeCell ref="A69:F69"/>
    <mergeCell ref="I48:I49"/>
    <mergeCell ref="A50:A51"/>
    <mergeCell ref="F50:F51"/>
    <mergeCell ref="H50:H51"/>
    <mergeCell ref="I50:I51"/>
    <mergeCell ref="A52:A53"/>
    <mergeCell ref="F52:F53"/>
    <mergeCell ref="G52:G53"/>
    <mergeCell ref="H52:H53"/>
    <mergeCell ref="I52:I53"/>
    <mergeCell ref="A48:A49"/>
    <mergeCell ref="D48:D49"/>
    <mergeCell ref="F48:F49"/>
    <mergeCell ref="G48:G49"/>
    <mergeCell ref="H48:H49"/>
    <mergeCell ref="A54:A55"/>
    <mergeCell ref="F54:F55"/>
    <mergeCell ref="G54:G55"/>
    <mergeCell ref="H54:H55"/>
    <mergeCell ref="I54:I55"/>
    <mergeCell ref="A71:A72"/>
    <mergeCell ref="F71:F72"/>
    <mergeCell ref="H71:H72"/>
    <mergeCell ref="I71:I72"/>
    <mergeCell ref="A73:A74"/>
    <mergeCell ref="F73:F74"/>
    <mergeCell ref="G73:G74"/>
    <mergeCell ref="H73:H74"/>
    <mergeCell ref="I73:I74"/>
    <mergeCell ref="A78:B78"/>
    <mergeCell ref="I78:J78"/>
    <mergeCell ref="A79:B79"/>
    <mergeCell ref="I79:J79"/>
    <mergeCell ref="A80:C80"/>
    <mergeCell ref="I80:J80"/>
    <mergeCell ref="A106:F106"/>
    <mergeCell ref="A81:C81"/>
    <mergeCell ref="I81:J81"/>
    <mergeCell ref="A82:F82"/>
    <mergeCell ref="A89:F89"/>
    <mergeCell ref="A96:I96"/>
    <mergeCell ref="A97:I97"/>
    <mergeCell ref="A98:F98"/>
    <mergeCell ref="F101:F102"/>
    <mergeCell ref="H101:H102"/>
    <mergeCell ref="I101:I102"/>
    <mergeCell ref="A103:F103"/>
    <mergeCell ref="F108:F109"/>
    <mergeCell ref="H108:H109"/>
    <mergeCell ref="I108:I109"/>
    <mergeCell ref="A110:F110"/>
    <mergeCell ref="F112:F113"/>
    <mergeCell ref="H112:H113"/>
    <mergeCell ref="I112:I113"/>
    <mergeCell ref="A119:B119"/>
    <mergeCell ref="I119:J119"/>
    <mergeCell ref="A114:F114"/>
    <mergeCell ref="B115:E115"/>
    <mergeCell ref="B116:E116"/>
    <mergeCell ref="B117:E117"/>
    <mergeCell ref="A118:B118"/>
    <mergeCell ref="I118:J118"/>
  </mergeCells>
  <pageMargins left="0.78740157480314998" right="0.19645669291338602" top="0.49173228346456699" bottom="0.49173228346456699" header="0.19645669291338602" footer="0.19645669291338602"/>
  <pageSetup paperSize="0" fitToWidth="0" fitToHeight="0" pageOrder="overThenDown" orientation="landscape" horizontalDpi="0" verticalDpi="0" copies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12" shapeId="2049" r:id="rId3">
          <objectPr defaultSize="0" r:id="rId4">
            <anchor moveWithCells="1" sizeWithCells="1">
              <from>
                <xdr:col>1</xdr:col>
                <xdr:colOff>304800</xdr:colOff>
                <xdr:row>136</xdr:row>
                <xdr:rowOff>31750</xdr:rowOff>
              </from>
              <to>
                <xdr:col>8</xdr:col>
                <xdr:colOff>12700</xdr:colOff>
                <xdr:row>181</xdr:row>
                <xdr:rowOff>171450</xdr:rowOff>
              </to>
            </anchor>
          </objectPr>
        </oleObject>
      </mc:Choice>
      <mc:Fallback>
        <oleObject progId="Word.Document.12" shapeId="2049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5AFF4-21DB-43C8-A808-08695768A7CF}">
  <dimension ref="A1:XFD221"/>
  <sheetViews>
    <sheetView topLeftCell="A82" workbookViewId="0">
      <selection activeCell="I121" sqref="I121"/>
    </sheetView>
  </sheetViews>
  <sheetFormatPr defaultRowHeight="14"/>
  <cols>
    <col min="1" max="1" width="4.75" style="15" customWidth="1"/>
    <col min="2" max="2" width="28.83203125" style="15" customWidth="1"/>
    <col min="3" max="3" width="17.25" style="15" customWidth="1"/>
    <col min="4" max="4" width="10.33203125" style="15" customWidth="1"/>
    <col min="5" max="5" width="11.75" style="15" customWidth="1"/>
    <col min="6" max="6" width="6.83203125" style="15" customWidth="1"/>
    <col min="7" max="7" width="4.5" style="15" customWidth="1"/>
    <col min="8" max="10" width="10.58203125" style="15" customWidth="1"/>
    <col min="11" max="1023" width="10.58203125" customWidth="1"/>
    <col min="1024" max="1027" width="9" style="15" customWidth="1"/>
    <col min="1028" max="1028" width="9" customWidth="1"/>
  </cols>
  <sheetData>
    <row r="1" spans="1:10" s="13" customFormat="1" ht="10">
      <c r="A1" s="102" t="s">
        <v>272</v>
      </c>
      <c r="B1" s="102"/>
      <c r="C1" s="102"/>
      <c r="I1" s="103" t="s">
        <v>13</v>
      </c>
      <c r="J1" s="103"/>
    </row>
    <row r="2" spans="1:10" s="13" customFormat="1" ht="10">
      <c r="A2" s="104" t="s">
        <v>273</v>
      </c>
      <c r="B2" s="104"/>
      <c r="C2" s="104"/>
      <c r="D2" s="14"/>
      <c r="E2" s="14"/>
      <c r="F2" s="14"/>
      <c r="G2" s="14"/>
      <c r="H2" s="14"/>
      <c r="I2" s="105" t="s">
        <v>15</v>
      </c>
      <c r="J2" s="105"/>
    </row>
    <row r="3" spans="1:10" customFormat="1">
      <c r="A3" s="97" t="s">
        <v>16</v>
      </c>
      <c r="B3" s="97"/>
      <c r="C3" s="97"/>
      <c r="D3" s="97"/>
      <c r="E3" s="97"/>
      <c r="F3" s="97"/>
      <c r="G3" s="15"/>
      <c r="H3" s="15"/>
      <c r="I3" s="15"/>
      <c r="J3" s="15"/>
    </row>
    <row r="4" spans="1:10" customFormat="1">
      <c r="A4" s="16" t="s">
        <v>17</v>
      </c>
      <c r="B4" s="16" t="s">
        <v>18</v>
      </c>
      <c r="C4" s="16" t="s">
        <v>19</v>
      </c>
      <c r="D4" s="16" t="s">
        <v>20</v>
      </c>
      <c r="E4" s="16" t="s">
        <v>21</v>
      </c>
      <c r="F4" s="16" t="s">
        <v>22</v>
      </c>
      <c r="G4" s="17" t="s">
        <v>23</v>
      </c>
      <c r="H4" s="16" t="s">
        <v>24</v>
      </c>
      <c r="I4" s="16" t="s">
        <v>25</v>
      </c>
      <c r="J4" s="15"/>
    </row>
    <row r="5" spans="1:10" customFormat="1">
      <c r="A5" s="109" t="s">
        <v>4</v>
      </c>
      <c r="B5" s="18" t="s">
        <v>26</v>
      </c>
      <c r="C5" s="90" t="s">
        <v>274</v>
      </c>
      <c r="D5" s="114" t="s">
        <v>172</v>
      </c>
      <c r="E5" s="20" t="s">
        <v>29</v>
      </c>
      <c r="F5" s="112">
        <v>65</v>
      </c>
      <c r="G5" s="18" t="s">
        <v>30</v>
      </c>
      <c r="H5" s="101"/>
      <c r="I5" s="96">
        <f>H5*F5</f>
        <v>0</v>
      </c>
      <c r="J5" s="15"/>
    </row>
    <row r="6" spans="1:10" customFormat="1">
      <c r="A6" s="109"/>
      <c r="B6" s="21" t="s">
        <v>174</v>
      </c>
      <c r="C6" s="22"/>
      <c r="D6" s="114"/>
      <c r="E6" s="23" t="s">
        <v>275</v>
      </c>
      <c r="F6" s="112"/>
      <c r="G6" s="21"/>
      <c r="H6" s="101"/>
      <c r="I6" s="96"/>
      <c r="J6" s="15"/>
    </row>
    <row r="7" spans="1:10" customFormat="1">
      <c r="A7" s="109"/>
      <c r="B7" s="24" t="s">
        <v>33</v>
      </c>
      <c r="C7" s="25"/>
      <c r="D7" s="114"/>
      <c r="E7" s="26"/>
      <c r="F7" s="112"/>
      <c r="G7" s="24"/>
      <c r="H7" s="101"/>
      <c r="I7" s="96"/>
      <c r="J7" s="15"/>
    </row>
    <row r="8" spans="1:10" customFormat="1">
      <c r="A8" s="109" t="s">
        <v>5</v>
      </c>
      <c r="B8" s="27" t="s">
        <v>34</v>
      </c>
      <c r="C8" s="19" t="s">
        <v>35</v>
      </c>
      <c r="D8" s="28" t="s">
        <v>36</v>
      </c>
      <c r="E8" s="20"/>
      <c r="F8" s="112">
        <v>1</v>
      </c>
      <c r="G8" s="18" t="s">
        <v>37</v>
      </c>
      <c r="H8" s="101"/>
      <c r="I8" s="96">
        <f>H8*F8</f>
        <v>0</v>
      </c>
      <c r="J8" s="15"/>
    </row>
    <row r="9" spans="1:10" customFormat="1">
      <c r="A9" s="109"/>
      <c r="B9" s="29" t="s">
        <v>38</v>
      </c>
      <c r="C9" s="29" t="s">
        <v>276</v>
      </c>
      <c r="D9" s="30" t="s">
        <v>36</v>
      </c>
      <c r="E9" s="23"/>
      <c r="F9" s="112"/>
      <c r="G9" s="21"/>
      <c r="H9" s="101"/>
      <c r="I9" s="96"/>
      <c r="J9" s="15"/>
    </row>
    <row r="10" spans="1:10" customFormat="1">
      <c r="A10" s="109"/>
      <c r="B10" s="29" t="s">
        <v>40</v>
      </c>
      <c r="C10" s="29" t="s">
        <v>276</v>
      </c>
      <c r="D10" s="30" t="s">
        <v>36</v>
      </c>
      <c r="E10" s="23"/>
      <c r="F10" s="112"/>
      <c r="G10" s="21"/>
      <c r="H10" s="101"/>
      <c r="I10" s="96"/>
      <c r="J10" s="15"/>
    </row>
    <row r="11" spans="1:10" customFormat="1">
      <c r="A11" s="109"/>
      <c r="B11" s="29" t="s">
        <v>41</v>
      </c>
      <c r="C11" s="29" t="s">
        <v>276</v>
      </c>
      <c r="D11" s="30" t="s">
        <v>36</v>
      </c>
      <c r="E11" s="23"/>
      <c r="F11" s="112"/>
      <c r="G11" s="21"/>
      <c r="H11" s="101"/>
      <c r="I11" s="96"/>
      <c r="J11" s="15"/>
    </row>
    <row r="12" spans="1:10" customFormat="1">
      <c r="A12" s="109"/>
      <c r="B12" s="29"/>
      <c r="C12" s="29"/>
      <c r="D12" s="30"/>
      <c r="E12" s="23"/>
      <c r="F12" s="112"/>
      <c r="G12" s="21"/>
      <c r="H12" s="101"/>
      <c r="I12" s="96"/>
      <c r="J12" s="15"/>
    </row>
    <row r="13" spans="1:10" customFormat="1">
      <c r="A13" s="109"/>
      <c r="B13" s="29" t="s">
        <v>42</v>
      </c>
      <c r="C13" s="15" t="s">
        <v>43</v>
      </c>
      <c r="D13" s="30" t="s">
        <v>36</v>
      </c>
      <c r="E13" s="23"/>
      <c r="F13" s="112"/>
      <c r="G13" s="21"/>
      <c r="H13" s="101"/>
      <c r="I13" s="96"/>
      <c r="J13" s="15"/>
    </row>
    <row r="14" spans="1:10" customFormat="1">
      <c r="A14" s="109"/>
      <c r="B14" s="31" t="s">
        <v>44</v>
      </c>
      <c r="C14" s="31" t="s">
        <v>45</v>
      </c>
      <c r="D14" s="32" t="s">
        <v>36</v>
      </c>
      <c r="E14" s="26"/>
      <c r="F14" s="112"/>
      <c r="G14" s="24"/>
      <c r="H14" s="101"/>
      <c r="I14" s="96"/>
      <c r="J14" s="15"/>
    </row>
    <row r="15" spans="1:10" customFormat="1">
      <c r="A15" s="115" t="s">
        <v>46</v>
      </c>
      <c r="B15" s="115"/>
      <c r="C15" s="115"/>
      <c r="D15" s="115"/>
      <c r="E15" s="115"/>
      <c r="F15" s="115"/>
      <c r="G15" s="15"/>
      <c r="H15" s="15"/>
      <c r="I15" s="15"/>
      <c r="J15" s="15"/>
    </row>
    <row r="16" spans="1:10" customFormat="1">
      <c r="A16" s="16" t="s">
        <v>17</v>
      </c>
      <c r="B16" s="16" t="s">
        <v>18</v>
      </c>
      <c r="C16" s="16" t="s">
        <v>19</v>
      </c>
      <c r="D16" s="16" t="s">
        <v>20</v>
      </c>
      <c r="E16" s="16" t="s">
        <v>21</v>
      </c>
      <c r="F16" s="16" t="s">
        <v>22</v>
      </c>
      <c r="G16" s="17" t="s">
        <v>23</v>
      </c>
      <c r="H16" s="16" t="s">
        <v>24</v>
      </c>
      <c r="I16" s="16" t="s">
        <v>25</v>
      </c>
      <c r="J16" s="15"/>
    </row>
    <row r="17" spans="1:10" customFormat="1">
      <c r="A17" s="38" t="s">
        <v>4</v>
      </c>
      <c r="B17" s="28" t="s">
        <v>48</v>
      </c>
      <c r="C17" s="39" t="s">
        <v>49</v>
      </c>
      <c r="D17" s="40" t="s">
        <v>50</v>
      </c>
      <c r="E17" s="41" t="s">
        <v>177</v>
      </c>
      <c r="F17" s="42">
        <v>1</v>
      </c>
      <c r="G17" s="38" t="s">
        <v>30</v>
      </c>
      <c r="H17" s="18"/>
      <c r="I17" s="18">
        <f>H17*F17</f>
        <v>0</v>
      </c>
    </row>
    <row r="18" spans="1:10" customFormat="1">
      <c r="A18" s="38" t="s">
        <v>5</v>
      </c>
      <c r="B18" s="28" t="s">
        <v>52</v>
      </c>
      <c r="C18" s="39" t="s">
        <v>53</v>
      </c>
      <c r="D18" s="40" t="s">
        <v>50</v>
      </c>
      <c r="E18" s="41"/>
      <c r="F18" s="42">
        <v>33</v>
      </c>
      <c r="G18" s="38" t="s">
        <v>30</v>
      </c>
      <c r="H18" s="18"/>
      <c r="I18" s="18">
        <f>H18*F18</f>
        <v>0</v>
      </c>
    </row>
    <row r="19" spans="1:10" customFormat="1">
      <c r="A19" s="16" t="s">
        <v>7</v>
      </c>
      <c r="B19" s="43" t="s">
        <v>54</v>
      </c>
      <c r="C19" s="43" t="s">
        <v>277</v>
      </c>
      <c r="D19" s="43" t="s">
        <v>50</v>
      </c>
      <c r="E19" s="41" t="s">
        <v>56</v>
      </c>
      <c r="F19" s="44">
        <v>1</v>
      </c>
      <c r="G19" s="16" t="s">
        <v>30</v>
      </c>
      <c r="H19" s="45"/>
      <c r="I19" s="16">
        <f>H19*F19</f>
        <v>0</v>
      </c>
    </row>
    <row r="20" spans="1:10" customFormat="1">
      <c r="A20" s="97" t="s">
        <v>278</v>
      </c>
      <c r="B20" s="97"/>
      <c r="C20" s="97"/>
      <c r="D20" s="97"/>
      <c r="E20" s="97"/>
      <c r="F20" s="97"/>
      <c r="G20" s="15"/>
      <c r="H20" s="15"/>
      <c r="I20" s="15"/>
    </row>
    <row r="21" spans="1:10" customFormat="1">
      <c r="A21" s="16" t="s">
        <v>17</v>
      </c>
      <c r="B21" s="16" t="s">
        <v>18</v>
      </c>
      <c r="C21" s="16" t="s">
        <v>19</v>
      </c>
      <c r="D21" s="16" t="s">
        <v>20</v>
      </c>
      <c r="E21" s="16" t="s">
        <v>21</v>
      </c>
      <c r="F21" s="16" t="s">
        <v>22</v>
      </c>
      <c r="G21" s="17" t="s">
        <v>23</v>
      </c>
      <c r="H21" s="16" t="s">
        <v>24</v>
      </c>
      <c r="I21" s="16" t="s">
        <v>25</v>
      </c>
    </row>
    <row r="22" spans="1:10" customFormat="1">
      <c r="A22" s="109" t="s">
        <v>4</v>
      </c>
      <c r="B22" s="46" t="s">
        <v>279</v>
      </c>
      <c r="C22" s="47" t="s">
        <v>59</v>
      </c>
      <c r="D22" s="46" t="s">
        <v>60</v>
      </c>
      <c r="E22" s="20" t="s">
        <v>280</v>
      </c>
      <c r="F22" s="112">
        <v>1</v>
      </c>
      <c r="G22" s="18" t="s">
        <v>30</v>
      </c>
      <c r="H22" s="101"/>
      <c r="I22" s="96">
        <f>H22*F22</f>
        <v>0</v>
      </c>
    </row>
    <row r="23" spans="1:10" customFormat="1">
      <c r="A23" s="109"/>
      <c r="B23" s="31" t="s">
        <v>281</v>
      </c>
      <c r="C23" s="25" t="s">
        <v>282</v>
      </c>
      <c r="D23" s="87"/>
      <c r="E23" s="26"/>
      <c r="F23" s="112"/>
      <c r="G23" s="24"/>
      <c r="H23" s="101"/>
      <c r="I23" s="96"/>
    </row>
    <row r="24" spans="1:10" customFormat="1">
      <c r="A24" s="109" t="s">
        <v>5</v>
      </c>
      <c r="B24" s="28" t="s">
        <v>62</v>
      </c>
      <c r="C24" s="28" t="s">
        <v>283</v>
      </c>
      <c r="D24" s="28" t="s">
        <v>60</v>
      </c>
      <c r="E24" s="20" t="s">
        <v>64</v>
      </c>
      <c r="F24" s="108">
        <v>2</v>
      </c>
      <c r="G24" s="109" t="s">
        <v>30</v>
      </c>
      <c r="H24" s="101"/>
      <c r="I24" s="96">
        <f>H24*F24</f>
        <v>0</v>
      </c>
    </row>
    <row r="25" spans="1:10" customFormat="1">
      <c r="A25" s="109"/>
      <c r="B25" s="32" t="s">
        <v>65</v>
      </c>
      <c r="C25" s="32"/>
      <c r="D25" s="32"/>
      <c r="E25" s="26"/>
      <c r="F25" s="108"/>
      <c r="G25" s="109"/>
      <c r="H25" s="101"/>
      <c r="I25" s="96"/>
    </row>
    <row r="26" spans="1:10" customFormat="1">
      <c r="A26" s="109" t="s">
        <v>7</v>
      </c>
      <c r="B26" s="28" t="s">
        <v>66</v>
      </c>
      <c r="C26" s="28" t="s">
        <v>284</v>
      </c>
      <c r="D26" s="28" t="s">
        <v>60</v>
      </c>
      <c r="E26" s="20" t="s">
        <v>68</v>
      </c>
      <c r="F26" s="108">
        <v>2</v>
      </c>
      <c r="G26" s="109" t="s">
        <v>30</v>
      </c>
      <c r="H26" s="101"/>
      <c r="I26" s="96">
        <f>H26*F26</f>
        <v>0</v>
      </c>
    </row>
    <row r="27" spans="1:10" customFormat="1">
      <c r="A27" s="109"/>
      <c r="B27" s="32"/>
      <c r="C27" s="32"/>
      <c r="D27" s="32"/>
      <c r="E27" s="26"/>
      <c r="F27" s="108"/>
      <c r="G27" s="109"/>
      <c r="H27" s="101"/>
      <c r="I27" s="96"/>
    </row>
    <row r="28" spans="1:10" customFormat="1">
      <c r="A28" s="38" t="s">
        <v>9</v>
      </c>
      <c r="B28" s="28" t="s">
        <v>69</v>
      </c>
      <c r="C28" s="28" t="s">
        <v>70</v>
      </c>
      <c r="D28" s="28" t="s">
        <v>60</v>
      </c>
      <c r="E28" s="20" t="s">
        <v>71</v>
      </c>
      <c r="F28" s="49">
        <v>12</v>
      </c>
      <c r="G28" s="38" t="s">
        <v>30</v>
      </c>
      <c r="H28" s="18"/>
      <c r="I28" s="18">
        <f>H28*F28</f>
        <v>0</v>
      </c>
    </row>
    <row r="29" spans="1:10" customFormat="1">
      <c r="A29" s="16" t="s">
        <v>72</v>
      </c>
      <c r="B29" s="43" t="s">
        <v>73</v>
      </c>
      <c r="C29" s="43" t="s">
        <v>74</v>
      </c>
      <c r="D29" s="43" t="s">
        <v>60</v>
      </c>
      <c r="E29" s="41" t="s">
        <v>76</v>
      </c>
      <c r="F29" s="44">
        <v>2</v>
      </c>
      <c r="G29" s="16" t="s">
        <v>30</v>
      </c>
      <c r="H29" s="16"/>
      <c r="I29" s="18">
        <f>H29*F29</f>
        <v>0</v>
      </c>
    </row>
    <row r="30" spans="1:10" customFormat="1">
      <c r="A30" s="16" t="s">
        <v>77</v>
      </c>
      <c r="B30" s="43" t="s">
        <v>78</v>
      </c>
      <c r="C30" s="41" t="s">
        <v>79</v>
      </c>
      <c r="D30" s="43" t="s">
        <v>60</v>
      </c>
      <c r="E30" s="41" t="s">
        <v>80</v>
      </c>
      <c r="F30" s="44">
        <v>1</v>
      </c>
      <c r="G30" s="16" t="s">
        <v>30</v>
      </c>
      <c r="H30" s="16"/>
      <c r="I30" s="18">
        <f>H30*F30</f>
        <v>0</v>
      </c>
    </row>
    <row r="31" spans="1:10" customFormat="1">
      <c r="A31" s="16" t="s">
        <v>81</v>
      </c>
      <c r="B31" s="43" t="s">
        <v>82</v>
      </c>
      <c r="C31" s="41" t="s">
        <v>285</v>
      </c>
      <c r="D31" s="43" t="s">
        <v>60</v>
      </c>
      <c r="E31" s="41" t="s">
        <v>84</v>
      </c>
      <c r="F31" s="44">
        <v>1</v>
      </c>
      <c r="G31" s="16" t="s">
        <v>30</v>
      </c>
      <c r="H31" s="16"/>
      <c r="I31" s="18">
        <f>H31*F31</f>
        <v>0</v>
      </c>
    </row>
    <row r="32" spans="1:10" customFormat="1">
      <c r="A32" s="16" t="s">
        <v>85</v>
      </c>
      <c r="B32" s="43" t="s">
        <v>86</v>
      </c>
      <c r="C32" s="43" t="s">
        <v>87</v>
      </c>
      <c r="D32" s="43" t="s">
        <v>60</v>
      </c>
      <c r="E32" s="41"/>
      <c r="F32" s="44">
        <v>1</v>
      </c>
      <c r="G32" s="16" t="s">
        <v>88</v>
      </c>
      <c r="H32" s="45"/>
      <c r="I32" s="16">
        <f>H32*F32</f>
        <v>0</v>
      </c>
      <c r="J32" s="15"/>
    </row>
    <row r="33" spans="1:10" customFormat="1">
      <c r="A33" s="15"/>
      <c r="B33" s="35"/>
      <c r="C33" s="35"/>
      <c r="D33" s="35"/>
      <c r="E33" s="36"/>
      <c r="F33" s="50"/>
      <c r="G33" s="15"/>
      <c r="H33" s="15"/>
      <c r="I33" s="15"/>
      <c r="J33" s="15"/>
    </row>
    <row r="34" spans="1:10" customFormat="1">
      <c r="A34" s="15"/>
      <c r="B34" s="35"/>
      <c r="C34" s="35"/>
      <c r="D34" s="35"/>
      <c r="E34" s="36"/>
      <c r="F34" s="50"/>
      <c r="G34" s="15"/>
      <c r="H34" s="15"/>
      <c r="I34" s="15"/>
      <c r="J34" s="15"/>
    </row>
    <row r="35" spans="1:10" customFormat="1">
      <c r="A35" s="15"/>
      <c r="B35" s="35"/>
      <c r="C35" s="35"/>
      <c r="D35" s="35"/>
      <c r="E35" s="36"/>
      <c r="F35" s="50"/>
      <c r="G35" s="15"/>
      <c r="H35" s="15"/>
      <c r="I35" s="15"/>
      <c r="J35" s="15"/>
    </row>
    <row r="36" spans="1:10" customFormat="1">
      <c r="A36" s="15"/>
      <c r="B36" s="35"/>
      <c r="C36" s="35"/>
      <c r="D36" s="35"/>
      <c r="E36" s="36"/>
      <c r="F36" s="50"/>
      <c r="G36" s="15"/>
      <c r="H36" s="15"/>
      <c r="I36" s="15"/>
      <c r="J36" s="15"/>
    </row>
    <row r="37" spans="1:10" customFormat="1">
      <c r="A37" s="15"/>
      <c r="B37" s="35"/>
      <c r="C37" s="35"/>
      <c r="D37" s="35"/>
      <c r="E37" s="36"/>
      <c r="F37" s="50"/>
      <c r="G37" s="15"/>
      <c r="H37" s="15"/>
      <c r="I37" s="15"/>
      <c r="J37" s="15"/>
    </row>
    <row r="38" spans="1:10" customFormat="1">
      <c r="A38" s="15"/>
      <c r="B38" s="35"/>
      <c r="C38" s="35"/>
      <c r="D38" s="35"/>
      <c r="E38" s="36"/>
      <c r="F38" s="50"/>
      <c r="G38" s="15"/>
      <c r="H38" s="15"/>
      <c r="I38" s="15"/>
      <c r="J38" s="15"/>
    </row>
    <row r="39" spans="1:10" customFormat="1">
      <c r="A39" s="15"/>
      <c r="B39" s="35"/>
      <c r="C39" s="35"/>
      <c r="D39" s="35"/>
      <c r="E39" s="36"/>
      <c r="F39" s="50"/>
      <c r="G39" s="15"/>
      <c r="H39" s="15"/>
      <c r="I39" s="15"/>
      <c r="J39" s="15"/>
    </row>
    <row r="40" spans="1:10" s="13" customFormat="1">
      <c r="A40" s="98" t="s">
        <v>286</v>
      </c>
      <c r="B40" s="98"/>
      <c r="C40" s="51"/>
      <c r="D40" s="52"/>
      <c r="E40" s="52"/>
      <c r="F40" s="52"/>
      <c r="G40" s="52"/>
      <c r="H40" s="52"/>
      <c r="I40" s="99"/>
      <c r="J40" s="99"/>
    </row>
    <row r="41" spans="1:10" s="13" customFormat="1">
      <c r="A41" s="94" t="s">
        <v>287</v>
      </c>
      <c r="B41" s="94"/>
      <c r="C41" s="53"/>
      <c r="I41" s="95"/>
      <c r="J41" s="95"/>
    </row>
    <row r="42" spans="1:10" s="13" customFormat="1" ht="10">
      <c r="A42" s="102" t="s">
        <v>272</v>
      </c>
      <c r="B42" s="102"/>
      <c r="C42" s="102"/>
      <c r="I42" s="103" t="s">
        <v>91</v>
      </c>
      <c r="J42" s="103"/>
    </row>
    <row r="43" spans="1:10" s="13" customFormat="1" ht="10">
      <c r="A43" s="104" t="s">
        <v>273</v>
      </c>
      <c r="B43" s="104"/>
      <c r="C43" s="104"/>
      <c r="D43" s="14"/>
      <c r="E43" s="14"/>
      <c r="F43" s="14"/>
      <c r="G43" s="14"/>
      <c r="H43" s="14"/>
      <c r="I43" s="105" t="s">
        <v>15</v>
      </c>
      <c r="J43" s="105"/>
    </row>
    <row r="44" spans="1:10" customFormat="1">
      <c r="A44" s="97" t="s">
        <v>92</v>
      </c>
      <c r="B44" s="97"/>
      <c r="C44" s="97"/>
      <c r="D44" s="97"/>
      <c r="E44" s="97"/>
      <c r="F44" s="97"/>
      <c r="G44" s="15"/>
      <c r="H44" s="15"/>
      <c r="I44" s="15"/>
      <c r="J44" s="15"/>
    </row>
    <row r="45" spans="1:10" customFormat="1">
      <c r="A45" s="16" t="s">
        <v>17</v>
      </c>
      <c r="B45" s="16" t="s">
        <v>18</v>
      </c>
      <c r="C45" s="16" t="s">
        <v>19</v>
      </c>
      <c r="D45" s="16" t="s">
        <v>20</v>
      </c>
      <c r="E45" s="16" t="s">
        <v>21</v>
      </c>
      <c r="F45" s="16" t="s">
        <v>22</v>
      </c>
      <c r="G45" s="17" t="s">
        <v>23</v>
      </c>
      <c r="H45" s="16" t="s">
        <v>24</v>
      </c>
      <c r="I45" s="16" t="s">
        <v>25</v>
      </c>
      <c r="J45" s="15"/>
    </row>
    <row r="46" spans="1:10" customFormat="1">
      <c r="A46" s="16" t="s">
        <v>4</v>
      </c>
      <c r="B46" s="16" t="s">
        <v>288</v>
      </c>
      <c r="C46" s="16" t="s">
        <v>94</v>
      </c>
      <c r="D46" s="16" t="s">
        <v>60</v>
      </c>
      <c r="E46" s="16" t="s">
        <v>95</v>
      </c>
      <c r="F46" s="16">
        <v>1</v>
      </c>
      <c r="G46" s="17" t="s">
        <v>30</v>
      </c>
      <c r="H46" s="16"/>
      <c r="I46" s="16">
        <f>H46*F46</f>
        <v>0</v>
      </c>
      <c r="J46" s="15"/>
    </row>
    <row r="47" spans="1:10" customFormat="1">
      <c r="A47" s="38" t="s">
        <v>5</v>
      </c>
      <c r="B47" s="18" t="s">
        <v>96</v>
      </c>
      <c r="C47" s="47" t="s">
        <v>97</v>
      </c>
      <c r="D47" s="54" t="s">
        <v>60</v>
      </c>
      <c r="E47" s="20" t="s">
        <v>98</v>
      </c>
      <c r="F47" s="42">
        <v>1</v>
      </c>
      <c r="G47" s="38" t="s">
        <v>37</v>
      </c>
      <c r="H47" s="18"/>
      <c r="I47" s="16">
        <f>H47*F47</f>
        <v>0</v>
      </c>
      <c r="J47" s="15"/>
    </row>
    <row r="48" spans="1:10" customFormat="1">
      <c r="A48" s="109" t="s">
        <v>7</v>
      </c>
      <c r="B48" s="28" t="s">
        <v>96</v>
      </c>
      <c r="C48" s="28" t="s">
        <v>99</v>
      </c>
      <c r="D48" s="28" t="s">
        <v>60</v>
      </c>
      <c r="E48" s="20" t="s">
        <v>100</v>
      </c>
      <c r="F48" s="108">
        <v>2</v>
      </c>
      <c r="G48" s="109" t="s">
        <v>30</v>
      </c>
      <c r="H48" s="101"/>
      <c r="I48" s="96">
        <f>H48*F48</f>
        <v>0</v>
      </c>
    </row>
    <row r="49" spans="1:9" customFormat="1">
      <c r="A49" s="109"/>
      <c r="B49" s="32" t="s">
        <v>101</v>
      </c>
      <c r="C49" s="32"/>
      <c r="D49" s="32"/>
      <c r="E49" s="26"/>
      <c r="F49" s="108"/>
      <c r="G49" s="109"/>
      <c r="H49" s="101"/>
      <c r="I49" s="96"/>
    </row>
    <row r="50" spans="1:9" customFormat="1">
      <c r="A50" s="18" t="s">
        <v>9</v>
      </c>
      <c r="B50" s="28" t="s">
        <v>102</v>
      </c>
      <c r="C50" s="28" t="s">
        <v>103</v>
      </c>
      <c r="D50" s="28" t="s">
        <v>104</v>
      </c>
      <c r="E50" s="20" t="s">
        <v>105</v>
      </c>
      <c r="F50" s="108">
        <v>1</v>
      </c>
      <c r="G50" s="18" t="s">
        <v>30</v>
      </c>
      <c r="H50" s="101"/>
      <c r="I50" s="96">
        <f>H50*F50</f>
        <v>0</v>
      </c>
    </row>
    <row r="51" spans="1:9" customFormat="1">
      <c r="A51" s="24" t="s">
        <v>72</v>
      </c>
      <c r="B51" s="32" t="s">
        <v>106</v>
      </c>
      <c r="C51" s="32" t="s">
        <v>107</v>
      </c>
      <c r="D51" s="32"/>
      <c r="E51" s="26"/>
      <c r="F51" s="108"/>
      <c r="G51" s="24"/>
      <c r="H51" s="101"/>
      <c r="I51" s="96"/>
    </row>
    <row r="52" spans="1:9" customFormat="1">
      <c r="A52" s="16" t="s">
        <v>77</v>
      </c>
      <c r="B52" s="43" t="s">
        <v>108</v>
      </c>
      <c r="C52" s="43" t="s">
        <v>109</v>
      </c>
      <c r="D52" s="43" t="s">
        <v>60</v>
      </c>
      <c r="E52" s="41" t="s">
        <v>110</v>
      </c>
      <c r="F52" s="44">
        <v>1</v>
      </c>
      <c r="G52" s="43" t="s">
        <v>30</v>
      </c>
      <c r="H52" s="16"/>
      <c r="I52" s="16">
        <f t="shared" ref="I52:I57" si="0">H52*F52</f>
        <v>0</v>
      </c>
    </row>
    <row r="53" spans="1:9" customFormat="1">
      <c r="A53" s="16" t="s">
        <v>81</v>
      </c>
      <c r="B53" s="43" t="s">
        <v>66</v>
      </c>
      <c r="C53" s="43" t="s">
        <v>67</v>
      </c>
      <c r="D53" s="43" t="s">
        <v>60</v>
      </c>
      <c r="E53" s="41" t="s">
        <v>111</v>
      </c>
      <c r="F53" s="44">
        <v>1</v>
      </c>
      <c r="G53" s="43" t="s">
        <v>30</v>
      </c>
      <c r="H53" s="16"/>
      <c r="I53" s="16">
        <f t="shared" si="0"/>
        <v>0</v>
      </c>
    </row>
    <row r="54" spans="1:9" customFormat="1">
      <c r="A54" s="109" t="s">
        <v>85</v>
      </c>
      <c r="B54" s="28" t="s">
        <v>112</v>
      </c>
      <c r="C54" s="28" t="s">
        <v>113</v>
      </c>
      <c r="D54" s="28" t="s">
        <v>60</v>
      </c>
      <c r="E54" s="20" t="s">
        <v>114</v>
      </c>
      <c r="F54" s="49">
        <v>1</v>
      </c>
      <c r="G54" s="109" t="s">
        <v>30</v>
      </c>
      <c r="H54" s="18"/>
      <c r="I54" s="16">
        <f t="shared" si="0"/>
        <v>0</v>
      </c>
    </row>
    <row r="55" spans="1:9" customFormat="1">
      <c r="A55" s="109"/>
      <c r="B55" s="32"/>
      <c r="C55" s="32"/>
      <c r="D55" s="32"/>
      <c r="E55" s="26" t="s">
        <v>115</v>
      </c>
      <c r="F55" s="55">
        <v>1</v>
      </c>
      <c r="G55" s="109"/>
      <c r="H55" s="24"/>
      <c r="I55" s="16">
        <f t="shared" si="0"/>
        <v>0</v>
      </c>
    </row>
    <row r="56" spans="1:9" customFormat="1">
      <c r="A56" s="16" t="s">
        <v>116</v>
      </c>
      <c r="B56" s="43" t="s">
        <v>86</v>
      </c>
      <c r="C56" s="43" t="s">
        <v>87</v>
      </c>
      <c r="D56" s="43" t="s">
        <v>60</v>
      </c>
      <c r="E56" s="41"/>
      <c r="F56" s="44">
        <v>1</v>
      </c>
      <c r="G56" s="16" t="s">
        <v>88</v>
      </c>
      <c r="H56" s="16"/>
      <c r="I56" s="16">
        <f t="shared" si="0"/>
        <v>0</v>
      </c>
    </row>
    <row r="57" spans="1:9" customFormat="1">
      <c r="A57" s="16" t="s">
        <v>117</v>
      </c>
      <c r="B57" s="43" t="s">
        <v>118</v>
      </c>
      <c r="C57" s="43" t="s">
        <v>119</v>
      </c>
      <c r="D57" s="43" t="s">
        <v>60</v>
      </c>
      <c r="E57" s="41"/>
      <c r="F57" s="44">
        <v>1</v>
      </c>
      <c r="G57" s="16" t="s">
        <v>88</v>
      </c>
      <c r="H57" s="16"/>
      <c r="I57" s="16">
        <f t="shared" si="0"/>
        <v>0</v>
      </c>
    </row>
    <row r="58" spans="1:9" customFormat="1">
      <c r="A58" s="115" t="s">
        <v>120</v>
      </c>
      <c r="B58" s="115"/>
      <c r="C58" s="115"/>
      <c r="D58" s="115"/>
      <c r="E58" s="115"/>
      <c r="F58" s="115"/>
      <c r="G58" s="15"/>
      <c r="H58" s="15"/>
      <c r="I58" s="15"/>
    </row>
    <row r="59" spans="1:9" customFormat="1">
      <c r="A59" s="16" t="s">
        <v>17</v>
      </c>
      <c r="B59" s="16" t="s">
        <v>18</v>
      </c>
      <c r="C59" s="16" t="s">
        <v>19</v>
      </c>
      <c r="D59" s="16" t="s">
        <v>20</v>
      </c>
      <c r="E59" s="16" t="s">
        <v>21</v>
      </c>
      <c r="F59" s="16" t="s">
        <v>22</v>
      </c>
      <c r="G59" s="17" t="s">
        <v>23</v>
      </c>
      <c r="H59" s="16" t="s">
        <v>24</v>
      </c>
      <c r="I59" s="16" t="s">
        <v>25</v>
      </c>
    </row>
    <row r="60" spans="1:9" customFormat="1">
      <c r="A60" s="16" t="s">
        <v>4</v>
      </c>
      <c r="B60" s="43" t="s">
        <v>121</v>
      </c>
      <c r="C60" s="43" t="s">
        <v>122</v>
      </c>
      <c r="D60" s="43" t="s">
        <v>123</v>
      </c>
      <c r="E60" s="56"/>
      <c r="F60" s="57">
        <v>120</v>
      </c>
      <c r="G60" s="58" t="s">
        <v>88</v>
      </c>
      <c r="H60" s="16"/>
      <c r="I60" s="16">
        <f>H60*F60</f>
        <v>0</v>
      </c>
    </row>
    <row r="61" spans="1:9" customFormat="1">
      <c r="A61" s="16" t="s">
        <v>5</v>
      </c>
      <c r="B61" s="43" t="s">
        <v>124</v>
      </c>
      <c r="C61" s="43" t="s">
        <v>125</v>
      </c>
      <c r="D61" s="43" t="s">
        <v>127</v>
      </c>
      <c r="E61" s="56"/>
      <c r="F61" s="57">
        <v>30</v>
      </c>
      <c r="G61" s="58" t="s">
        <v>88</v>
      </c>
      <c r="H61" s="16"/>
      <c r="I61" s="16">
        <f>H61*F61</f>
        <v>0</v>
      </c>
    </row>
    <row r="62" spans="1:9" customFormat="1">
      <c r="A62" s="16" t="s">
        <v>7</v>
      </c>
      <c r="B62" s="43" t="s">
        <v>124</v>
      </c>
      <c r="C62" s="43" t="s">
        <v>126</v>
      </c>
      <c r="D62" s="43" t="s">
        <v>127</v>
      </c>
      <c r="E62" s="56"/>
      <c r="F62" s="57">
        <v>50</v>
      </c>
      <c r="G62" s="58" t="s">
        <v>88</v>
      </c>
      <c r="H62" s="16"/>
      <c r="I62" s="16">
        <f>H62*F62</f>
        <v>0</v>
      </c>
    </row>
    <row r="63" spans="1:9" customFormat="1">
      <c r="A63" s="59" t="s">
        <v>9</v>
      </c>
      <c r="B63" s="43" t="s">
        <v>128</v>
      </c>
      <c r="C63" s="43" t="s">
        <v>129</v>
      </c>
      <c r="D63" s="43" t="s">
        <v>130</v>
      </c>
      <c r="E63" s="56"/>
      <c r="F63" s="57">
        <v>20</v>
      </c>
      <c r="G63" s="58" t="s">
        <v>88</v>
      </c>
      <c r="H63" s="16"/>
      <c r="I63" s="16">
        <f>H63*F63</f>
        <v>0</v>
      </c>
    </row>
    <row r="64" spans="1:9" customFormat="1">
      <c r="A64" s="16" t="s">
        <v>72</v>
      </c>
      <c r="B64" s="43" t="s">
        <v>131</v>
      </c>
      <c r="C64" s="43" t="s">
        <v>132</v>
      </c>
      <c r="D64" s="43" t="s">
        <v>133</v>
      </c>
      <c r="E64" s="56"/>
      <c r="F64" s="57">
        <v>12</v>
      </c>
      <c r="G64" s="58" t="s">
        <v>30</v>
      </c>
      <c r="H64" s="16"/>
      <c r="I64" s="16">
        <f>H64*F64</f>
        <v>0</v>
      </c>
    </row>
    <row r="65" spans="1:10" customFormat="1">
      <c r="A65" s="115" t="s">
        <v>134</v>
      </c>
      <c r="B65" s="115"/>
      <c r="C65" s="115"/>
      <c r="D65" s="115"/>
      <c r="E65" s="115"/>
      <c r="F65" s="115"/>
      <c r="G65" s="15"/>
      <c r="H65" s="15"/>
      <c r="I65" s="15"/>
    </row>
    <row r="66" spans="1:10" customFormat="1">
      <c r="A66" s="16" t="s">
        <v>17</v>
      </c>
      <c r="B66" s="16" t="s">
        <v>18</v>
      </c>
      <c r="C66" s="16" t="s">
        <v>19</v>
      </c>
      <c r="D66" s="16" t="s">
        <v>20</v>
      </c>
      <c r="E66" s="16" t="s">
        <v>21</v>
      </c>
      <c r="F66" s="16" t="s">
        <v>22</v>
      </c>
      <c r="G66" s="17" t="s">
        <v>23</v>
      </c>
      <c r="H66" s="16" t="s">
        <v>24</v>
      </c>
      <c r="I66" s="16" t="s">
        <v>25</v>
      </c>
    </row>
    <row r="67" spans="1:10" customFormat="1">
      <c r="A67" s="16" t="s">
        <v>4</v>
      </c>
      <c r="B67" s="43" t="s">
        <v>135</v>
      </c>
      <c r="C67" s="39" t="s">
        <v>289</v>
      </c>
      <c r="D67" s="40" t="s">
        <v>137</v>
      </c>
      <c r="E67" s="60"/>
      <c r="F67" s="61">
        <v>10</v>
      </c>
      <c r="G67" s="16" t="s">
        <v>30</v>
      </c>
      <c r="H67" s="16"/>
      <c r="I67" s="16">
        <f>H67*F67</f>
        <v>0</v>
      </c>
    </row>
    <row r="68" spans="1:10" customFormat="1">
      <c r="A68" s="62" t="s">
        <v>5</v>
      </c>
      <c r="B68" s="43" t="s">
        <v>138</v>
      </c>
      <c r="C68" s="39" t="s">
        <v>139</v>
      </c>
      <c r="D68" s="40" t="s">
        <v>137</v>
      </c>
      <c r="E68" s="63" t="s">
        <v>290</v>
      </c>
      <c r="F68" s="42">
        <v>10</v>
      </c>
      <c r="G68" s="16" t="s">
        <v>30</v>
      </c>
      <c r="H68" s="16"/>
      <c r="I68" s="16">
        <f>H68*F68</f>
        <v>0</v>
      </c>
    </row>
    <row r="69" spans="1:10" customFormat="1">
      <c r="A69" s="62" t="s">
        <v>7</v>
      </c>
      <c r="B69" s="43" t="s">
        <v>141</v>
      </c>
      <c r="C69" s="39" t="s">
        <v>142</v>
      </c>
      <c r="D69" s="40" t="s">
        <v>137</v>
      </c>
      <c r="E69" s="60"/>
      <c r="F69" s="42">
        <v>10</v>
      </c>
      <c r="G69" s="16" t="s">
        <v>30</v>
      </c>
      <c r="H69" s="16"/>
      <c r="I69" s="16">
        <f>H69*F69</f>
        <v>0</v>
      </c>
    </row>
    <row r="70" spans="1:10" customFormat="1">
      <c r="A70" s="62">
        <v>4</v>
      </c>
      <c r="B70" s="43" t="s">
        <v>143</v>
      </c>
      <c r="C70" s="39" t="s">
        <v>144</v>
      </c>
      <c r="D70" s="40" t="s">
        <v>137</v>
      </c>
      <c r="E70" s="60"/>
      <c r="F70" s="61">
        <v>20</v>
      </c>
      <c r="G70" s="16" t="s">
        <v>88</v>
      </c>
      <c r="H70" s="16"/>
      <c r="I70" s="16">
        <f>H70*F70</f>
        <v>0</v>
      </c>
    </row>
    <row r="71" spans="1:10" customFormat="1">
      <c r="A71" s="62" t="s">
        <v>72</v>
      </c>
      <c r="B71" s="43" t="s">
        <v>145</v>
      </c>
      <c r="C71" s="39"/>
      <c r="D71" s="40" t="s">
        <v>137</v>
      </c>
      <c r="E71" s="60"/>
      <c r="F71" s="61">
        <v>16</v>
      </c>
      <c r="G71" s="16" t="s">
        <v>30</v>
      </c>
      <c r="H71" s="16"/>
      <c r="I71" s="16">
        <f>H71*F71</f>
        <v>0</v>
      </c>
    </row>
    <row r="72" spans="1:10" customFormat="1">
      <c r="A72" s="111" t="s">
        <v>146</v>
      </c>
      <c r="B72" s="111"/>
      <c r="C72" s="111"/>
      <c r="D72" s="111"/>
      <c r="E72" s="111"/>
      <c r="F72" s="111"/>
      <c r="G72" s="111"/>
      <c r="H72" s="111"/>
      <c r="I72" s="111"/>
    </row>
    <row r="73" spans="1:10" customFormat="1">
      <c r="A73" s="111" t="s">
        <v>147</v>
      </c>
      <c r="B73" s="111"/>
      <c r="C73" s="111"/>
      <c r="D73" s="111"/>
      <c r="E73" s="111"/>
      <c r="F73" s="111"/>
      <c r="G73" s="111"/>
      <c r="H73" s="111"/>
      <c r="I73" s="111"/>
    </row>
    <row r="74" spans="1:10" customFormat="1">
      <c r="A74" s="15"/>
      <c r="B74" s="35"/>
      <c r="C74" s="35"/>
      <c r="D74" s="35"/>
      <c r="E74" s="36"/>
      <c r="F74" s="50"/>
      <c r="G74" s="15"/>
      <c r="H74" s="15"/>
      <c r="I74" s="15"/>
    </row>
    <row r="75" spans="1:10" customFormat="1">
      <c r="A75" s="15"/>
      <c r="B75" s="35"/>
      <c r="C75" s="35"/>
      <c r="D75" s="35"/>
      <c r="E75" s="36"/>
      <c r="F75" s="50"/>
      <c r="G75" s="15"/>
      <c r="H75" s="15"/>
      <c r="I75" s="15"/>
    </row>
    <row r="76" spans="1:10" customFormat="1">
      <c r="A76" s="15"/>
      <c r="B76" s="35"/>
      <c r="C76" s="35"/>
      <c r="D76" s="35"/>
      <c r="E76" s="36"/>
      <c r="F76" s="50"/>
      <c r="G76" s="15"/>
      <c r="H76" s="15"/>
      <c r="I76" s="15"/>
    </row>
    <row r="77" spans="1:10" customFormat="1">
      <c r="A77" s="15"/>
      <c r="B77" s="35"/>
      <c r="C77" s="35"/>
      <c r="D77" s="35"/>
      <c r="E77" s="36"/>
      <c r="F77" s="50"/>
      <c r="G77" s="15"/>
      <c r="H77" s="15"/>
      <c r="I77" s="15"/>
    </row>
    <row r="78" spans="1:10" customFormat="1">
      <c r="A78" s="15"/>
      <c r="B78" s="35"/>
      <c r="C78" s="35"/>
      <c r="D78" s="35"/>
      <c r="E78" s="36"/>
      <c r="F78" s="50"/>
      <c r="G78" s="15"/>
      <c r="H78" s="15"/>
      <c r="I78" s="15"/>
    </row>
    <row r="79" spans="1:10" customFormat="1">
      <c r="A79" s="15"/>
      <c r="B79" s="35"/>
      <c r="C79" s="35"/>
      <c r="D79" s="35"/>
      <c r="E79" s="36"/>
      <c r="F79" s="50"/>
      <c r="G79" s="15"/>
      <c r="H79" s="15"/>
      <c r="I79" s="15"/>
    </row>
    <row r="80" spans="1:10" customFormat="1">
      <c r="A80" s="64"/>
      <c r="B80" s="64"/>
      <c r="C80" s="64"/>
      <c r="D80" s="64"/>
      <c r="E80" s="64"/>
      <c r="F80" s="64"/>
      <c r="G80" s="15"/>
      <c r="H80" s="15"/>
      <c r="I80" s="15"/>
      <c r="J80" s="15"/>
    </row>
    <row r="81" spans="1:10" customFormat="1">
      <c r="A81" s="64"/>
      <c r="B81" s="64"/>
      <c r="C81" s="64"/>
      <c r="D81" s="64"/>
      <c r="E81" s="64"/>
      <c r="F81" s="64"/>
      <c r="G81" s="15"/>
      <c r="H81" s="15"/>
      <c r="I81" s="15"/>
      <c r="J81" s="15"/>
    </row>
    <row r="82" spans="1:10" s="13" customFormat="1">
      <c r="A82" s="98" t="s">
        <v>286</v>
      </c>
      <c r="B82" s="98"/>
      <c r="C82" s="51"/>
      <c r="D82" s="52"/>
      <c r="E82" s="52"/>
      <c r="F82" s="52"/>
      <c r="G82" s="52"/>
      <c r="H82" s="52"/>
      <c r="I82" s="99"/>
      <c r="J82" s="99"/>
    </row>
    <row r="83" spans="1:10" s="13" customFormat="1">
      <c r="A83" s="94" t="s">
        <v>287</v>
      </c>
      <c r="B83" s="94"/>
      <c r="C83" s="53"/>
      <c r="I83" s="95"/>
      <c r="J83" s="95"/>
    </row>
    <row r="84" spans="1:10" s="13" customFormat="1" ht="10">
      <c r="A84" s="102" t="s">
        <v>291</v>
      </c>
      <c r="B84" s="102"/>
      <c r="C84" s="102"/>
      <c r="I84" s="103" t="s">
        <v>148</v>
      </c>
      <c r="J84" s="103"/>
    </row>
    <row r="85" spans="1:10" s="13" customFormat="1" ht="10">
      <c r="A85" s="104" t="s">
        <v>273</v>
      </c>
      <c r="B85" s="104"/>
      <c r="C85" s="104"/>
      <c r="D85" s="14"/>
      <c r="E85" s="14"/>
      <c r="F85" s="14"/>
      <c r="G85" s="14"/>
      <c r="H85" s="14"/>
      <c r="I85" s="105" t="s">
        <v>15</v>
      </c>
      <c r="J85" s="105"/>
    </row>
    <row r="86" spans="1:10" customFormat="1" ht="14.65" customHeight="1">
      <c r="A86" s="115" t="s">
        <v>149</v>
      </c>
      <c r="B86" s="115"/>
      <c r="C86" s="115"/>
      <c r="D86" s="115"/>
      <c r="E86" s="115"/>
      <c r="F86" s="115"/>
      <c r="G86" s="15"/>
      <c r="H86" s="15"/>
      <c r="I86" s="15"/>
      <c r="J86" s="15"/>
    </row>
    <row r="87" spans="1:10" customFormat="1" ht="14.65" customHeight="1">
      <c r="A87" s="16" t="s">
        <v>17</v>
      </c>
      <c r="B87" s="16" t="s">
        <v>18</v>
      </c>
      <c r="C87" s="16" t="s">
        <v>19</v>
      </c>
      <c r="D87" s="16" t="s">
        <v>20</v>
      </c>
      <c r="E87" s="16" t="s">
        <v>21</v>
      </c>
      <c r="F87" s="16" t="s">
        <v>22</v>
      </c>
      <c r="G87" s="17" t="s">
        <v>23</v>
      </c>
      <c r="H87" s="16" t="s">
        <v>24</v>
      </c>
      <c r="I87" s="16" t="s">
        <v>25</v>
      </c>
      <c r="J87" s="15"/>
    </row>
    <row r="88" spans="1:10" customFormat="1" ht="14.65" customHeight="1">
      <c r="A88" s="16" t="s">
        <v>4</v>
      </c>
      <c r="B88" s="43" t="s">
        <v>150</v>
      </c>
      <c r="C88" s="39"/>
      <c r="D88" s="40"/>
      <c r="E88" s="60"/>
      <c r="F88" s="61">
        <v>1</v>
      </c>
      <c r="G88" s="16" t="s">
        <v>37</v>
      </c>
      <c r="H88" s="16"/>
      <c r="I88" s="16">
        <f>H88*F88</f>
        <v>0</v>
      </c>
      <c r="J88" s="15"/>
    </row>
    <row r="89" spans="1:10" customFormat="1" ht="14.65" customHeight="1">
      <c r="A89" s="65" t="s">
        <v>5</v>
      </c>
      <c r="B89" s="28" t="s">
        <v>151</v>
      </c>
      <c r="C89" s="66"/>
      <c r="D89" s="67"/>
      <c r="E89" s="67"/>
      <c r="F89" s="106" t="s">
        <v>152</v>
      </c>
      <c r="G89" s="18" t="s">
        <v>37</v>
      </c>
      <c r="H89" s="101"/>
      <c r="I89" s="107">
        <f>H89*F89</f>
        <v>0</v>
      </c>
      <c r="J89" s="15"/>
    </row>
    <row r="90" spans="1:10" customFormat="1" ht="14.65" customHeight="1">
      <c r="A90" s="68"/>
      <c r="B90" s="32" t="s">
        <v>153</v>
      </c>
      <c r="C90" s="69"/>
      <c r="D90" s="70"/>
      <c r="E90" s="70"/>
      <c r="F90" s="106"/>
      <c r="G90" s="24"/>
      <c r="H90" s="101"/>
      <c r="I90" s="107"/>
      <c r="J90" s="15"/>
    </row>
    <row r="91" spans="1:10" customFormat="1">
      <c r="A91" s="115" t="s">
        <v>154</v>
      </c>
      <c r="B91" s="115"/>
      <c r="C91" s="115"/>
      <c r="D91" s="115"/>
      <c r="E91" s="115"/>
      <c r="F91" s="115"/>
      <c r="G91" s="15"/>
      <c r="H91" s="15"/>
      <c r="I91" s="15"/>
      <c r="J91" s="15"/>
    </row>
    <row r="92" spans="1:10" customFormat="1">
      <c r="A92" s="16" t="s">
        <v>17</v>
      </c>
      <c r="B92" s="16" t="s">
        <v>18</v>
      </c>
      <c r="C92" s="16" t="s">
        <v>19</v>
      </c>
      <c r="D92" s="16" t="s">
        <v>20</v>
      </c>
      <c r="E92" s="16" t="s">
        <v>21</v>
      </c>
      <c r="F92" s="16" t="s">
        <v>22</v>
      </c>
      <c r="G92" s="17" t="s">
        <v>23</v>
      </c>
      <c r="H92" s="16" t="s">
        <v>24</v>
      </c>
      <c r="I92" s="16" t="s">
        <v>25</v>
      </c>
      <c r="J92" s="15"/>
    </row>
    <row r="93" spans="1:10" customFormat="1">
      <c r="A93" s="16" t="s">
        <v>4</v>
      </c>
      <c r="B93" s="43" t="s">
        <v>154</v>
      </c>
      <c r="C93" s="39"/>
      <c r="D93" s="40"/>
      <c r="E93" s="60"/>
      <c r="F93" s="61">
        <v>2</v>
      </c>
      <c r="G93" s="16" t="s">
        <v>37</v>
      </c>
      <c r="H93" s="16"/>
      <c r="I93" s="16">
        <f>H93*F93</f>
        <v>0</v>
      </c>
      <c r="J93" s="15"/>
    </row>
    <row r="94" spans="1:10" customFormat="1">
      <c r="A94" s="115" t="s">
        <v>155</v>
      </c>
      <c r="B94" s="115"/>
      <c r="C94" s="115"/>
      <c r="D94" s="115"/>
      <c r="E94" s="115"/>
      <c r="F94" s="115"/>
      <c r="G94" s="15"/>
      <c r="H94" s="15"/>
      <c r="I94" s="15"/>
      <c r="J94" s="15"/>
    </row>
    <row r="95" spans="1:10" customFormat="1">
      <c r="A95" s="16" t="s">
        <v>17</v>
      </c>
      <c r="B95" s="16" t="s">
        <v>18</v>
      </c>
      <c r="C95" s="16" t="s">
        <v>19</v>
      </c>
      <c r="D95" s="16" t="s">
        <v>20</v>
      </c>
      <c r="E95" s="16" t="s">
        <v>21</v>
      </c>
      <c r="F95" s="16" t="s">
        <v>22</v>
      </c>
      <c r="G95" s="17" t="s">
        <v>23</v>
      </c>
      <c r="H95" s="16" t="s">
        <v>24</v>
      </c>
      <c r="I95" s="16" t="s">
        <v>25</v>
      </c>
      <c r="J95" s="15"/>
    </row>
    <row r="96" spans="1:10" customFormat="1">
      <c r="A96" s="18" t="s">
        <v>4</v>
      </c>
      <c r="B96" s="28" t="s">
        <v>156</v>
      </c>
      <c r="C96" s="66"/>
      <c r="D96" s="67"/>
      <c r="E96" s="71"/>
      <c r="F96" s="100">
        <v>1</v>
      </c>
      <c r="G96" s="18" t="s">
        <v>37</v>
      </c>
      <c r="H96" s="101"/>
      <c r="I96" s="96">
        <f>H96*F96</f>
        <v>0</v>
      </c>
    </row>
    <row r="97" spans="1:1023 16384:16384" customFormat="1">
      <c r="A97" s="68"/>
      <c r="B97" s="32" t="s">
        <v>157</v>
      </c>
      <c r="C97" s="69"/>
      <c r="D97" s="70"/>
      <c r="E97" s="72"/>
      <c r="F97" s="100"/>
      <c r="G97" s="24"/>
      <c r="H97" s="101"/>
      <c r="I97" s="96"/>
    </row>
    <row r="98" spans="1:1023 16384:16384" customFormat="1">
      <c r="A98" s="115" t="s">
        <v>158</v>
      </c>
      <c r="B98" s="115"/>
      <c r="C98" s="115"/>
      <c r="D98" s="115"/>
      <c r="E98" s="115"/>
      <c r="F98" s="115"/>
      <c r="G98" s="15"/>
      <c r="H98" s="15"/>
      <c r="I98" s="15"/>
    </row>
    <row r="99" spans="1:1023 16384:16384" customFormat="1">
      <c r="A99" s="16" t="s">
        <v>17</v>
      </c>
      <c r="B99" s="16" t="s">
        <v>18</v>
      </c>
      <c r="C99" s="16" t="s">
        <v>19</v>
      </c>
      <c r="D99" s="16" t="s">
        <v>20</v>
      </c>
      <c r="E99" s="16" t="s">
        <v>21</v>
      </c>
      <c r="F99" s="16" t="s">
        <v>22</v>
      </c>
      <c r="G99" s="17" t="s">
        <v>23</v>
      </c>
      <c r="H99" s="16" t="s">
        <v>24</v>
      </c>
      <c r="I99" s="16" t="s">
        <v>25</v>
      </c>
    </row>
    <row r="100" spans="1:1023 16384:16384" customFormat="1">
      <c r="A100" s="18" t="s">
        <v>4</v>
      </c>
      <c r="B100" s="28" t="s">
        <v>158</v>
      </c>
      <c r="C100" s="66" t="s">
        <v>159</v>
      </c>
      <c r="D100" s="67" t="s">
        <v>160</v>
      </c>
      <c r="E100" s="71"/>
      <c r="F100" s="100">
        <v>1</v>
      </c>
      <c r="G100" s="18" t="s">
        <v>37</v>
      </c>
      <c r="H100" s="101"/>
      <c r="I100" s="96">
        <f>H100*F100</f>
        <v>0</v>
      </c>
    </row>
    <row r="101" spans="1:1023 16384:16384" customFormat="1">
      <c r="A101" s="68"/>
      <c r="B101" s="32" t="s">
        <v>161</v>
      </c>
      <c r="C101" s="69"/>
      <c r="D101" s="70"/>
      <c r="E101" s="72"/>
      <c r="F101" s="100"/>
      <c r="G101" s="24"/>
      <c r="H101" s="101"/>
      <c r="I101" s="96"/>
    </row>
    <row r="102" spans="1:1023 16384:16384" customFormat="1" ht="17.5" customHeight="1">
      <c r="A102" s="115" t="s">
        <v>162</v>
      </c>
      <c r="B102" s="115"/>
      <c r="C102" s="115"/>
      <c r="D102" s="115"/>
      <c r="E102" s="115"/>
      <c r="F102" s="115"/>
      <c r="G102" s="15"/>
      <c r="H102" s="15"/>
      <c r="I102" s="15"/>
    </row>
    <row r="103" spans="1:1023 16384:16384" customFormat="1" ht="17.5" customHeight="1">
      <c r="A103" s="16" t="s">
        <v>17</v>
      </c>
      <c r="B103" s="96" t="s">
        <v>18</v>
      </c>
      <c r="C103" s="96"/>
      <c r="D103" s="96"/>
      <c r="E103" s="96"/>
      <c r="F103" s="16" t="s">
        <v>22</v>
      </c>
      <c r="G103" s="17" t="s">
        <v>23</v>
      </c>
      <c r="H103" s="16" t="s">
        <v>24</v>
      </c>
      <c r="I103" s="16" t="s">
        <v>25</v>
      </c>
    </row>
    <row r="104" spans="1:1023 16384:16384" customFormat="1" ht="17.5" customHeight="1">
      <c r="A104" s="16" t="s">
        <v>4</v>
      </c>
      <c r="B104" s="96" t="s">
        <v>163</v>
      </c>
      <c r="C104" s="96"/>
      <c r="D104" s="96"/>
      <c r="E104" s="96"/>
      <c r="F104" s="61">
        <v>1</v>
      </c>
      <c r="G104" s="16" t="s">
        <v>37</v>
      </c>
      <c r="H104" s="16"/>
      <c r="I104" s="16">
        <f>H104*F104</f>
        <v>0</v>
      </c>
    </row>
    <row r="105" spans="1:1023 16384:16384" customFormat="1">
      <c r="A105" s="73" t="s">
        <v>164</v>
      </c>
    </row>
    <row r="106" spans="1:1023 16384:16384" customFormat="1" ht="17.5" customHeight="1">
      <c r="A106" s="16" t="s">
        <v>17</v>
      </c>
      <c r="B106" s="16" t="s">
        <v>18</v>
      </c>
      <c r="C106" s="16" t="s">
        <v>19</v>
      </c>
      <c r="D106" s="16" t="s">
        <v>20</v>
      </c>
      <c r="E106" s="16" t="s">
        <v>21</v>
      </c>
      <c r="F106" s="16" t="s">
        <v>22</v>
      </c>
      <c r="G106" s="17" t="s">
        <v>23</v>
      </c>
      <c r="H106" s="16" t="s">
        <v>24</v>
      </c>
      <c r="I106" s="16" t="s">
        <v>25</v>
      </c>
    </row>
    <row r="107" spans="1:1023 16384:16384" customFormat="1" ht="17.5" customHeight="1">
      <c r="A107" s="16" t="s">
        <v>4</v>
      </c>
      <c r="B107" s="43" t="s">
        <v>165</v>
      </c>
      <c r="C107" s="39"/>
      <c r="D107" s="40"/>
      <c r="E107" s="60"/>
      <c r="F107" s="61">
        <v>1</v>
      </c>
      <c r="G107" s="16"/>
      <c r="H107" s="16"/>
      <c r="I107" s="16">
        <f>H107*F107</f>
        <v>0</v>
      </c>
    </row>
    <row r="108" spans="1:1023 16384:16384" customFormat="1" ht="17.5" customHeight="1">
      <c r="A108" s="62" t="s">
        <v>5</v>
      </c>
      <c r="B108" s="43" t="s">
        <v>166</v>
      </c>
      <c r="C108" s="39"/>
      <c r="D108" s="40"/>
      <c r="E108" s="63"/>
      <c r="F108" s="42">
        <v>1</v>
      </c>
      <c r="G108" s="16"/>
      <c r="H108" s="16"/>
      <c r="I108" s="16">
        <f>H108*F108</f>
        <v>0</v>
      </c>
    </row>
    <row r="109" spans="1:1023 16384:16384" customFormat="1" ht="17.5" customHeight="1">
      <c r="A109" s="62" t="s">
        <v>7</v>
      </c>
      <c r="B109" s="43" t="s">
        <v>167</v>
      </c>
      <c r="C109" s="39"/>
      <c r="D109" s="40"/>
      <c r="E109" s="60"/>
      <c r="F109" s="42">
        <v>1</v>
      </c>
      <c r="G109" s="16"/>
      <c r="H109" s="16"/>
      <c r="I109" s="16">
        <f>H109*F109</f>
        <v>0</v>
      </c>
    </row>
    <row r="110" spans="1:1023 16384:16384" customFormat="1" ht="17.5" customHeight="1" thickBot="1"/>
    <row r="111" spans="1:1023 16384:16384" ht="17.5" customHeight="1" thickBot="1">
      <c r="H111" s="88" t="s">
        <v>168</v>
      </c>
      <c r="I111" s="89">
        <f>SUM(I107:I109,I104,I100,I93,I88:I90,I67:I71,I60:I64,I46:I57,I46:I57,I22:I32,I17:I19,I5:I14,I96)</f>
        <v>0</v>
      </c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15"/>
      <c r="GQ111" s="15"/>
      <c r="GR111" s="15"/>
      <c r="GS111" s="15"/>
      <c r="GT111" s="15"/>
      <c r="GU111" s="15"/>
      <c r="GV111" s="15"/>
      <c r="GW111" s="15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  <c r="IN111" s="15"/>
      <c r="IO111" s="15"/>
      <c r="IP111" s="15"/>
      <c r="IQ111" s="15"/>
      <c r="IR111" s="15"/>
      <c r="IS111" s="15"/>
      <c r="IT111" s="15"/>
      <c r="IU111" s="15"/>
      <c r="IV111" s="15"/>
      <c r="IW111" s="15"/>
      <c r="IX111" s="15"/>
      <c r="IY111" s="15"/>
      <c r="IZ111" s="15"/>
      <c r="JA111" s="15"/>
      <c r="JB111" s="15"/>
      <c r="JC111" s="15"/>
      <c r="JD111" s="15"/>
      <c r="JE111" s="15"/>
      <c r="JF111" s="15"/>
      <c r="JG111" s="15"/>
      <c r="JH111" s="15"/>
      <c r="JI111" s="15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15"/>
      <c r="JV111" s="15"/>
      <c r="JW111" s="15"/>
      <c r="JX111" s="15"/>
      <c r="JY111" s="15"/>
      <c r="JZ111" s="15"/>
      <c r="KA111" s="15"/>
      <c r="KB111" s="15"/>
      <c r="KC111" s="15"/>
      <c r="KD111" s="15"/>
      <c r="KE111" s="15"/>
      <c r="KF111" s="15"/>
      <c r="KG111" s="15"/>
      <c r="KH111" s="15"/>
      <c r="KI111" s="15"/>
      <c r="KJ111" s="15"/>
      <c r="KK111" s="15"/>
      <c r="KL111" s="15"/>
      <c r="KM111" s="15"/>
      <c r="KN111" s="15"/>
      <c r="KO111" s="15"/>
      <c r="KP111" s="15"/>
      <c r="KQ111" s="15"/>
      <c r="KR111" s="15"/>
      <c r="KS111" s="15"/>
      <c r="KT111" s="15"/>
      <c r="KU111" s="15"/>
      <c r="KV111" s="15"/>
      <c r="KW111" s="15"/>
      <c r="KX111" s="15"/>
      <c r="KY111" s="15"/>
      <c r="KZ111" s="15"/>
      <c r="LA111" s="15"/>
      <c r="LB111" s="15"/>
      <c r="LC111" s="15"/>
      <c r="LD111" s="15"/>
      <c r="LE111" s="15"/>
      <c r="LF111" s="15"/>
      <c r="LG111" s="15"/>
      <c r="LH111" s="15"/>
      <c r="LI111" s="15"/>
      <c r="LJ111" s="15"/>
      <c r="LK111" s="15"/>
      <c r="LL111" s="15"/>
      <c r="LM111" s="15"/>
      <c r="LN111" s="15"/>
      <c r="LO111" s="15"/>
      <c r="LP111" s="15"/>
      <c r="LQ111" s="15"/>
      <c r="LR111" s="15"/>
      <c r="LS111" s="15"/>
      <c r="LT111" s="15"/>
      <c r="LU111" s="15"/>
      <c r="LV111" s="15"/>
      <c r="LW111" s="15"/>
      <c r="LX111" s="15"/>
      <c r="LY111" s="15"/>
      <c r="LZ111" s="15"/>
      <c r="MA111" s="15"/>
      <c r="MB111" s="15"/>
      <c r="MC111" s="15"/>
      <c r="MD111" s="15"/>
      <c r="ME111" s="15"/>
      <c r="MF111" s="15"/>
      <c r="MG111" s="15"/>
      <c r="MH111" s="15"/>
      <c r="MI111" s="15"/>
      <c r="MJ111" s="15"/>
      <c r="MK111" s="15"/>
      <c r="ML111" s="15"/>
      <c r="MM111" s="15"/>
      <c r="MN111" s="15"/>
      <c r="MO111" s="15"/>
      <c r="MP111" s="15"/>
      <c r="MQ111" s="15"/>
      <c r="MR111" s="15"/>
      <c r="MS111" s="15"/>
      <c r="MT111" s="15"/>
      <c r="MU111" s="15"/>
      <c r="MV111" s="15"/>
      <c r="MW111" s="15"/>
      <c r="MX111" s="15"/>
      <c r="MY111" s="15"/>
      <c r="MZ111" s="15"/>
      <c r="NA111" s="15"/>
      <c r="NB111" s="15"/>
      <c r="NC111" s="15"/>
      <c r="ND111" s="15"/>
      <c r="NE111" s="15"/>
      <c r="NF111" s="15"/>
      <c r="NG111" s="15"/>
      <c r="NH111" s="15"/>
      <c r="NI111" s="15"/>
      <c r="NJ111" s="15"/>
      <c r="NK111" s="15"/>
      <c r="NL111" s="15"/>
      <c r="NM111" s="15"/>
      <c r="NN111" s="15"/>
      <c r="NO111" s="15"/>
      <c r="NP111" s="15"/>
      <c r="NQ111" s="15"/>
      <c r="NR111" s="15"/>
      <c r="NS111" s="15"/>
      <c r="NT111" s="15"/>
      <c r="NU111" s="15"/>
      <c r="NV111" s="15"/>
      <c r="NW111" s="15"/>
      <c r="NX111" s="15"/>
      <c r="NY111" s="15"/>
      <c r="NZ111" s="15"/>
      <c r="OA111" s="15"/>
      <c r="OB111" s="15"/>
      <c r="OC111" s="15"/>
      <c r="OD111" s="15"/>
      <c r="OE111" s="15"/>
      <c r="OF111" s="15"/>
      <c r="OG111" s="15"/>
      <c r="OH111" s="15"/>
      <c r="OI111" s="15"/>
      <c r="OJ111" s="15"/>
      <c r="OK111" s="15"/>
      <c r="OL111" s="15"/>
      <c r="OM111" s="15"/>
      <c r="ON111" s="15"/>
      <c r="OO111" s="15"/>
      <c r="OP111" s="15"/>
      <c r="OQ111" s="15"/>
      <c r="OR111" s="15"/>
      <c r="OS111" s="15"/>
      <c r="OT111" s="15"/>
      <c r="OU111" s="15"/>
      <c r="OV111" s="15"/>
      <c r="OW111" s="15"/>
      <c r="OX111" s="15"/>
      <c r="OY111" s="15"/>
      <c r="OZ111" s="15"/>
      <c r="PA111" s="15"/>
      <c r="PB111" s="15"/>
      <c r="PC111" s="15"/>
      <c r="PD111" s="15"/>
      <c r="PE111" s="15"/>
      <c r="PF111" s="15"/>
      <c r="PG111" s="15"/>
      <c r="PH111" s="15"/>
      <c r="PI111" s="15"/>
      <c r="PJ111" s="15"/>
      <c r="PK111" s="15"/>
      <c r="PL111" s="15"/>
      <c r="PM111" s="15"/>
      <c r="PN111" s="15"/>
      <c r="PO111" s="15"/>
      <c r="PP111" s="15"/>
      <c r="PQ111" s="15"/>
      <c r="PR111" s="15"/>
      <c r="PS111" s="15"/>
      <c r="PT111" s="15"/>
      <c r="PU111" s="15"/>
      <c r="PV111" s="15"/>
      <c r="PW111" s="15"/>
      <c r="PX111" s="15"/>
      <c r="PY111" s="15"/>
      <c r="PZ111" s="15"/>
      <c r="QA111" s="15"/>
      <c r="QB111" s="15"/>
      <c r="QC111" s="15"/>
      <c r="QD111" s="15"/>
      <c r="QE111" s="15"/>
      <c r="QF111" s="15"/>
      <c r="QG111" s="15"/>
      <c r="QH111" s="15"/>
      <c r="QI111" s="15"/>
      <c r="QJ111" s="15"/>
      <c r="QK111" s="15"/>
      <c r="QL111" s="15"/>
      <c r="QM111" s="15"/>
      <c r="QN111" s="15"/>
      <c r="QO111" s="15"/>
      <c r="QP111" s="15"/>
      <c r="QQ111" s="15"/>
      <c r="QR111" s="15"/>
      <c r="QS111" s="15"/>
      <c r="QT111" s="15"/>
      <c r="QU111" s="15"/>
      <c r="QV111" s="15"/>
      <c r="QW111" s="15"/>
      <c r="QX111" s="15"/>
      <c r="QY111" s="15"/>
      <c r="QZ111" s="15"/>
      <c r="RA111" s="15"/>
      <c r="RB111" s="15"/>
      <c r="RC111" s="15"/>
      <c r="RD111" s="15"/>
      <c r="RE111" s="15"/>
      <c r="RF111" s="15"/>
      <c r="RG111" s="15"/>
      <c r="RH111" s="15"/>
      <c r="RI111" s="15"/>
      <c r="RJ111" s="15"/>
      <c r="RK111" s="15"/>
      <c r="RL111" s="15"/>
      <c r="RM111" s="15"/>
      <c r="RN111" s="15"/>
      <c r="RO111" s="15"/>
      <c r="RP111" s="15"/>
      <c r="RQ111" s="15"/>
      <c r="RR111" s="15"/>
      <c r="RS111" s="15"/>
      <c r="RT111" s="15"/>
      <c r="RU111" s="15"/>
      <c r="RV111" s="15"/>
      <c r="RW111" s="15"/>
      <c r="RX111" s="15"/>
      <c r="RY111" s="15"/>
      <c r="RZ111" s="15"/>
      <c r="SA111" s="15"/>
      <c r="SB111" s="15"/>
      <c r="SC111" s="15"/>
      <c r="SD111" s="15"/>
      <c r="SE111" s="15"/>
      <c r="SF111" s="15"/>
      <c r="SG111" s="15"/>
      <c r="SH111" s="15"/>
      <c r="SI111" s="15"/>
      <c r="SJ111" s="15"/>
      <c r="SK111" s="15"/>
      <c r="SL111" s="15"/>
      <c r="SM111" s="15"/>
      <c r="SN111" s="15"/>
      <c r="SO111" s="15"/>
      <c r="SP111" s="15"/>
      <c r="SQ111" s="15"/>
      <c r="SR111" s="15"/>
      <c r="SS111" s="15"/>
      <c r="ST111" s="15"/>
      <c r="SU111" s="15"/>
      <c r="SV111" s="15"/>
      <c r="SW111" s="15"/>
      <c r="SX111" s="15"/>
      <c r="SY111" s="15"/>
      <c r="SZ111" s="15"/>
      <c r="TA111" s="15"/>
      <c r="TB111" s="15"/>
      <c r="TC111" s="15"/>
      <c r="TD111" s="15"/>
      <c r="TE111" s="15"/>
      <c r="TF111" s="15"/>
      <c r="TG111" s="15"/>
      <c r="TH111" s="15"/>
      <c r="TI111" s="15"/>
      <c r="TJ111" s="15"/>
      <c r="TK111" s="15"/>
      <c r="TL111" s="15"/>
      <c r="TM111" s="15"/>
      <c r="TN111" s="15"/>
      <c r="TO111" s="15"/>
      <c r="TP111" s="15"/>
      <c r="TQ111" s="15"/>
      <c r="TR111" s="15"/>
      <c r="TS111" s="15"/>
      <c r="TT111" s="15"/>
      <c r="TU111" s="15"/>
      <c r="TV111" s="15"/>
      <c r="TW111" s="15"/>
      <c r="TX111" s="15"/>
      <c r="TY111" s="15"/>
      <c r="TZ111" s="15"/>
      <c r="UA111" s="15"/>
      <c r="UB111" s="15"/>
      <c r="UC111" s="15"/>
      <c r="UD111" s="15"/>
      <c r="UE111" s="15"/>
      <c r="UF111" s="15"/>
      <c r="UG111" s="15"/>
      <c r="UH111" s="15"/>
      <c r="UI111" s="15"/>
      <c r="UJ111" s="15"/>
      <c r="UK111" s="15"/>
      <c r="UL111" s="15"/>
      <c r="UM111" s="15"/>
      <c r="UN111" s="15"/>
      <c r="UO111" s="15"/>
      <c r="UP111" s="15"/>
      <c r="UQ111" s="15"/>
      <c r="UR111" s="15"/>
      <c r="US111" s="15"/>
      <c r="UT111" s="15"/>
      <c r="UU111" s="15"/>
      <c r="UV111" s="15"/>
      <c r="UW111" s="15"/>
      <c r="UX111" s="15"/>
      <c r="UY111" s="15"/>
      <c r="UZ111" s="15"/>
      <c r="VA111" s="15"/>
      <c r="VB111" s="15"/>
      <c r="VC111" s="15"/>
      <c r="VD111" s="15"/>
      <c r="VE111" s="15"/>
      <c r="VF111" s="15"/>
      <c r="VG111" s="15"/>
      <c r="VH111" s="15"/>
      <c r="VI111" s="15"/>
      <c r="VJ111" s="15"/>
      <c r="VK111" s="15"/>
      <c r="VL111" s="15"/>
      <c r="VM111" s="15"/>
      <c r="VN111" s="15"/>
      <c r="VO111" s="15"/>
      <c r="VP111" s="15"/>
      <c r="VQ111" s="15"/>
      <c r="VR111" s="15"/>
      <c r="VS111" s="15"/>
      <c r="VT111" s="15"/>
      <c r="VU111" s="15"/>
      <c r="VV111" s="15"/>
      <c r="VW111" s="15"/>
      <c r="VX111" s="15"/>
      <c r="VY111" s="15"/>
      <c r="VZ111" s="15"/>
      <c r="WA111" s="15"/>
      <c r="WB111" s="15"/>
      <c r="WC111" s="15"/>
      <c r="WD111" s="15"/>
      <c r="WE111" s="15"/>
      <c r="WF111" s="15"/>
      <c r="WG111" s="15"/>
      <c r="WH111" s="15"/>
      <c r="WI111" s="15"/>
      <c r="WJ111" s="15"/>
      <c r="WK111" s="15"/>
      <c r="WL111" s="15"/>
      <c r="WM111" s="15"/>
      <c r="WN111" s="15"/>
      <c r="WO111" s="15"/>
      <c r="WP111" s="15"/>
      <c r="WQ111" s="15"/>
      <c r="WR111" s="15"/>
      <c r="WS111" s="15"/>
      <c r="WT111" s="15"/>
      <c r="WU111" s="15"/>
      <c r="WV111" s="15"/>
      <c r="WW111" s="15"/>
      <c r="WX111" s="15"/>
      <c r="WY111" s="15"/>
      <c r="WZ111" s="15"/>
      <c r="XA111" s="15"/>
      <c r="XB111" s="15"/>
      <c r="XC111" s="15"/>
      <c r="XD111" s="15"/>
      <c r="XE111" s="15"/>
      <c r="XF111" s="15"/>
      <c r="XG111" s="15"/>
      <c r="XH111" s="15"/>
      <c r="XI111" s="15"/>
      <c r="XJ111" s="15"/>
      <c r="XK111" s="15"/>
      <c r="XL111" s="15"/>
      <c r="XM111" s="15"/>
      <c r="XN111" s="15"/>
      <c r="XO111" s="15"/>
      <c r="XP111" s="15"/>
      <c r="XQ111" s="15"/>
      <c r="XR111" s="15"/>
      <c r="XS111" s="15"/>
      <c r="XT111" s="15"/>
      <c r="XU111" s="15"/>
      <c r="XV111" s="15"/>
      <c r="XW111" s="15"/>
      <c r="XX111" s="15"/>
      <c r="XY111" s="15"/>
      <c r="XZ111" s="15"/>
      <c r="YA111" s="15"/>
      <c r="YB111" s="15"/>
      <c r="YC111" s="15"/>
      <c r="YD111" s="15"/>
      <c r="YE111" s="15"/>
      <c r="YF111" s="15"/>
      <c r="YG111" s="15"/>
      <c r="YH111" s="15"/>
      <c r="YI111" s="15"/>
      <c r="YJ111" s="15"/>
      <c r="YK111" s="15"/>
      <c r="YL111" s="15"/>
      <c r="YM111" s="15"/>
      <c r="YN111" s="15"/>
      <c r="YO111" s="15"/>
      <c r="YP111" s="15"/>
      <c r="YQ111" s="15"/>
      <c r="YR111" s="15"/>
      <c r="YS111" s="15"/>
      <c r="YT111" s="15"/>
      <c r="YU111" s="15"/>
      <c r="YV111" s="15"/>
      <c r="YW111" s="15"/>
      <c r="YX111" s="15"/>
      <c r="YY111" s="15"/>
      <c r="YZ111" s="15"/>
      <c r="ZA111" s="15"/>
      <c r="ZB111" s="15"/>
      <c r="ZC111" s="15"/>
      <c r="ZD111" s="15"/>
      <c r="ZE111" s="15"/>
      <c r="ZF111" s="15"/>
      <c r="ZG111" s="15"/>
      <c r="ZH111" s="15"/>
      <c r="ZI111" s="15"/>
      <c r="ZJ111" s="15"/>
      <c r="ZK111" s="15"/>
      <c r="ZL111" s="15"/>
      <c r="ZM111" s="15"/>
      <c r="ZN111" s="15"/>
      <c r="ZO111" s="15"/>
      <c r="ZP111" s="15"/>
      <c r="ZQ111" s="15"/>
      <c r="ZR111" s="15"/>
      <c r="ZS111" s="15"/>
      <c r="ZT111" s="15"/>
      <c r="ZU111" s="15"/>
      <c r="ZV111" s="15"/>
      <c r="ZW111" s="15"/>
      <c r="ZX111" s="15"/>
      <c r="ZY111" s="15"/>
      <c r="ZZ111" s="15"/>
      <c r="AAA111" s="15"/>
      <c r="AAB111" s="15"/>
      <c r="AAC111" s="15"/>
      <c r="AAD111" s="15"/>
      <c r="AAE111" s="15"/>
      <c r="AAF111" s="15"/>
      <c r="AAG111" s="15"/>
      <c r="AAH111" s="15"/>
      <c r="AAI111" s="15"/>
      <c r="AAJ111" s="15"/>
      <c r="AAK111" s="15"/>
      <c r="AAL111" s="15"/>
      <c r="AAM111" s="15"/>
      <c r="AAN111" s="15"/>
      <c r="AAO111" s="15"/>
      <c r="AAP111" s="15"/>
      <c r="AAQ111" s="15"/>
      <c r="AAR111" s="15"/>
      <c r="AAS111" s="15"/>
      <c r="AAT111" s="15"/>
      <c r="AAU111" s="15"/>
      <c r="AAV111" s="15"/>
      <c r="AAW111" s="15"/>
      <c r="AAX111" s="15"/>
      <c r="AAY111" s="15"/>
      <c r="AAZ111" s="15"/>
      <c r="ABA111" s="15"/>
      <c r="ABB111" s="15"/>
      <c r="ABC111" s="15"/>
      <c r="ABD111" s="15"/>
      <c r="ABE111" s="15"/>
      <c r="ABF111" s="15"/>
      <c r="ABG111" s="15"/>
      <c r="ABH111" s="15"/>
      <c r="ABI111" s="15"/>
      <c r="ABJ111" s="15"/>
      <c r="ABK111" s="15"/>
      <c r="ABL111" s="15"/>
      <c r="ABM111" s="15"/>
      <c r="ABN111" s="15"/>
      <c r="ABO111" s="15"/>
      <c r="ABP111" s="15"/>
      <c r="ABQ111" s="15"/>
      <c r="ABR111" s="15"/>
      <c r="ABS111" s="15"/>
      <c r="ABT111" s="15"/>
      <c r="ABU111" s="15"/>
      <c r="ABV111" s="15"/>
      <c r="ABW111" s="15"/>
      <c r="ABX111" s="15"/>
      <c r="ABY111" s="15"/>
      <c r="ABZ111" s="15"/>
      <c r="ACA111" s="15"/>
      <c r="ACB111" s="15"/>
      <c r="ACC111" s="15"/>
      <c r="ACD111" s="15"/>
      <c r="ACE111" s="15"/>
      <c r="ACF111" s="15"/>
      <c r="ACG111" s="15"/>
      <c r="ACH111" s="15"/>
      <c r="ACI111" s="15"/>
      <c r="ACJ111" s="15"/>
      <c r="ACK111" s="15"/>
      <c r="ACL111" s="15"/>
      <c r="ACM111" s="15"/>
      <c r="ACN111" s="15"/>
      <c r="ACO111" s="15"/>
      <c r="ACP111" s="15"/>
      <c r="ACQ111" s="15"/>
      <c r="ACR111" s="15"/>
      <c r="ACS111" s="15"/>
      <c r="ACT111" s="15"/>
      <c r="ACU111" s="15"/>
      <c r="ACV111" s="15"/>
      <c r="ACW111" s="15"/>
      <c r="ACX111" s="15"/>
      <c r="ACY111" s="15"/>
      <c r="ACZ111" s="15"/>
      <c r="ADA111" s="15"/>
      <c r="ADB111" s="15"/>
      <c r="ADC111" s="15"/>
      <c r="ADD111" s="15"/>
      <c r="ADE111" s="15"/>
      <c r="ADF111" s="15"/>
      <c r="ADG111" s="15"/>
      <c r="ADH111" s="15"/>
      <c r="ADI111" s="15"/>
      <c r="ADJ111" s="15"/>
      <c r="ADK111" s="15"/>
      <c r="ADL111" s="15"/>
      <c r="ADM111" s="15"/>
      <c r="ADN111" s="15"/>
      <c r="ADO111" s="15"/>
      <c r="ADP111" s="15"/>
      <c r="ADQ111" s="15"/>
      <c r="ADR111" s="15"/>
      <c r="ADS111" s="15"/>
      <c r="ADT111" s="15"/>
      <c r="ADU111" s="15"/>
      <c r="ADV111" s="15"/>
      <c r="ADW111" s="15"/>
      <c r="ADX111" s="15"/>
      <c r="ADY111" s="15"/>
      <c r="ADZ111" s="15"/>
      <c r="AEA111" s="15"/>
      <c r="AEB111" s="15"/>
      <c r="AEC111" s="15"/>
      <c r="AED111" s="15"/>
      <c r="AEE111" s="15"/>
      <c r="AEF111" s="15"/>
      <c r="AEG111" s="15"/>
      <c r="AEH111" s="15"/>
      <c r="AEI111" s="15"/>
      <c r="AEJ111" s="15"/>
      <c r="AEK111" s="15"/>
      <c r="AEL111" s="15"/>
      <c r="AEM111" s="15"/>
      <c r="AEN111" s="15"/>
      <c r="AEO111" s="15"/>
      <c r="AEP111" s="15"/>
      <c r="AEQ111" s="15"/>
      <c r="AER111" s="15"/>
      <c r="AES111" s="15"/>
      <c r="AET111" s="15"/>
      <c r="AEU111" s="15"/>
      <c r="AEV111" s="15"/>
      <c r="AEW111" s="15"/>
      <c r="AEX111" s="15"/>
      <c r="AEY111" s="15"/>
      <c r="AEZ111" s="15"/>
      <c r="AFA111" s="15"/>
      <c r="AFB111" s="15"/>
      <c r="AFC111" s="15"/>
      <c r="AFD111" s="15"/>
      <c r="AFE111" s="15"/>
      <c r="AFF111" s="15"/>
      <c r="AFG111" s="15"/>
      <c r="AFH111" s="15"/>
      <c r="AFI111" s="15"/>
      <c r="AFJ111" s="15"/>
      <c r="AFK111" s="15"/>
      <c r="AFL111" s="15"/>
      <c r="AFM111" s="15"/>
      <c r="AFN111" s="15"/>
      <c r="AFO111" s="15"/>
      <c r="AFP111" s="15"/>
      <c r="AFQ111" s="15"/>
      <c r="AFR111" s="15"/>
      <c r="AFS111" s="15"/>
      <c r="AFT111" s="15"/>
      <c r="AFU111" s="15"/>
      <c r="AFV111" s="15"/>
      <c r="AFW111" s="15"/>
      <c r="AFX111" s="15"/>
      <c r="AFY111" s="15"/>
      <c r="AFZ111" s="15"/>
      <c r="AGA111" s="15"/>
      <c r="AGB111" s="15"/>
      <c r="AGC111" s="15"/>
      <c r="AGD111" s="15"/>
      <c r="AGE111" s="15"/>
      <c r="AGF111" s="15"/>
      <c r="AGG111" s="15"/>
      <c r="AGH111" s="15"/>
      <c r="AGI111" s="15"/>
      <c r="AGJ111" s="15"/>
      <c r="AGK111" s="15"/>
      <c r="AGL111" s="15"/>
      <c r="AGM111" s="15"/>
      <c r="AGN111" s="15"/>
      <c r="AGO111" s="15"/>
      <c r="AGP111" s="15"/>
      <c r="AGQ111" s="15"/>
      <c r="AGR111" s="15"/>
      <c r="AGS111" s="15"/>
      <c r="AGT111" s="15"/>
      <c r="AGU111" s="15"/>
      <c r="AGV111" s="15"/>
      <c r="AGW111" s="15"/>
      <c r="AGX111" s="15"/>
      <c r="AGY111" s="15"/>
      <c r="AGZ111" s="15"/>
      <c r="AHA111" s="15"/>
      <c r="AHB111" s="15"/>
      <c r="AHC111" s="15"/>
      <c r="AHD111" s="15"/>
      <c r="AHE111" s="15"/>
      <c r="AHF111" s="15"/>
      <c r="AHG111" s="15"/>
      <c r="AHH111" s="15"/>
      <c r="AHI111" s="15"/>
      <c r="AHJ111" s="15"/>
      <c r="AHK111" s="15"/>
      <c r="AHL111" s="15"/>
      <c r="AHM111" s="15"/>
      <c r="AHN111" s="15"/>
      <c r="AHO111" s="15"/>
      <c r="AHP111" s="15"/>
      <c r="AHQ111" s="15"/>
      <c r="AHR111" s="15"/>
      <c r="AHS111" s="15"/>
      <c r="AHT111" s="15"/>
      <c r="AHU111" s="15"/>
      <c r="AHV111" s="15"/>
      <c r="AHW111" s="15"/>
      <c r="AHX111" s="15"/>
      <c r="AHY111" s="15"/>
      <c r="AHZ111" s="15"/>
      <c r="AIA111" s="15"/>
      <c r="AIB111" s="15"/>
      <c r="AIC111" s="15"/>
      <c r="AID111" s="15"/>
      <c r="AIE111" s="15"/>
      <c r="AIF111" s="15"/>
      <c r="AIG111" s="15"/>
      <c r="AIH111" s="15"/>
      <c r="AII111" s="15"/>
      <c r="AIJ111" s="15"/>
      <c r="AIK111" s="15"/>
      <c r="AIL111" s="15"/>
      <c r="AIM111" s="15"/>
      <c r="AIN111" s="15"/>
      <c r="AIO111" s="15"/>
      <c r="AIP111" s="15"/>
      <c r="AIQ111" s="15"/>
      <c r="AIR111" s="15"/>
      <c r="AIS111" s="15"/>
      <c r="AIT111" s="15"/>
      <c r="AIU111" s="15"/>
      <c r="AIV111" s="15"/>
      <c r="AIW111" s="15"/>
      <c r="AIX111" s="15"/>
      <c r="AIY111" s="15"/>
      <c r="AIZ111" s="15"/>
      <c r="AJA111" s="15"/>
      <c r="AJB111" s="15"/>
      <c r="AJC111" s="15"/>
      <c r="AJD111" s="15"/>
      <c r="AJE111" s="15"/>
      <c r="AJF111" s="15"/>
      <c r="AJG111" s="15"/>
      <c r="AJH111" s="15"/>
      <c r="AJI111" s="15"/>
      <c r="AJJ111" s="15"/>
      <c r="AJK111" s="15"/>
      <c r="AJL111" s="15"/>
      <c r="AJM111" s="15"/>
      <c r="AJN111" s="15"/>
      <c r="AJO111" s="15"/>
      <c r="AJP111" s="15"/>
      <c r="AJQ111" s="15"/>
      <c r="AJR111" s="15"/>
      <c r="AJS111" s="15"/>
      <c r="AJT111" s="15"/>
      <c r="AJU111" s="15"/>
      <c r="AJV111" s="15"/>
      <c r="AJW111" s="15"/>
      <c r="AJX111" s="15"/>
      <c r="AJY111" s="15"/>
      <c r="AJZ111" s="15"/>
      <c r="AKA111" s="15"/>
      <c r="AKB111" s="15"/>
      <c r="AKC111" s="15"/>
      <c r="AKD111" s="15"/>
      <c r="AKE111" s="15"/>
      <c r="AKF111" s="15"/>
      <c r="AKG111" s="15"/>
      <c r="AKH111" s="15"/>
      <c r="AKI111" s="15"/>
      <c r="AKJ111" s="15"/>
      <c r="AKK111" s="15"/>
      <c r="AKL111" s="15"/>
      <c r="AKM111" s="15"/>
      <c r="AKN111" s="15"/>
      <c r="AKO111" s="15"/>
      <c r="AKP111" s="15"/>
      <c r="AKQ111" s="15"/>
      <c r="AKR111" s="15"/>
      <c r="AKS111" s="15"/>
      <c r="AKT111" s="15"/>
      <c r="AKU111" s="15"/>
      <c r="AKV111" s="15"/>
      <c r="AKW111" s="15"/>
      <c r="AKX111" s="15"/>
      <c r="AKY111" s="15"/>
      <c r="AKZ111" s="15"/>
      <c r="ALA111" s="15"/>
      <c r="ALB111" s="15"/>
      <c r="ALC111" s="15"/>
      <c r="ALD111" s="15"/>
      <c r="ALE111" s="15"/>
      <c r="ALF111" s="15"/>
      <c r="ALG111" s="15"/>
      <c r="ALH111" s="15"/>
      <c r="ALI111" s="15"/>
      <c r="ALJ111" s="15"/>
      <c r="ALK111" s="15"/>
      <c r="ALL111" s="15"/>
      <c r="ALM111" s="15"/>
      <c r="ALN111" s="15"/>
      <c r="ALO111" s="15"/>
      <c r="ALP111" s="15"/>
      <c r="ALQ111" s="15"/>
      <c r="ALR111" s="15"/>
      <c r="ALS111" s="15"/>
      <c r="ALT111" s="15"/>
      <c r="ALU111" s="15"/>
      <c r="ALV111" s="15"/>
      <c r="ALW111" s="15"/>
      <c r="ALX111" s="15"/>
      <c r="ALY111" s="15"/>
      <c r="ALZ111" s="15"/>
      <c r="AMA111" s="15"/>
      <c r="AMB111" s="15"/>
      <c r="AMC111" s="15"/>
      <c r="AMD111" s="15"/>
      <c r="AME111" s="15"/>
      <c r="AMF111" s="15"/>
      <c r="AMG111" s="15"/>
      <c r="AMH111" s="15"/>
      <c r="AMI111" s="15"/>
      <c r="XFD111" s="15"/>
    </row>
    <row r="112" spans="1:1023 16384:16384" ht="17.5" customHeight="1"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5"/>
      <c r="GR112" s="15"/>
      <c r="GS112" s="15"/>
      <c r="GT112" s="15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D112" s="15"/>
      <c r="IE112" s="15"/>
      <c r="IF112" s="15"/>
      <c r="IG112" s="15"/>
      <c r="IH112" s="15"/>
      <c r="II112" s="15"/>
      <c r="IJ112" s="15"/>
      <c r="IK112" s="15"/>
      <c r="IL112" s="15"/>
      <c r="IM112" s="15"/>
      <c r="IN112" s="15"/>
      <c r="IO112" s="15"/>
      <c r="IP112" s="15"/>
      <c r="IQ112" s="15"/>
      <c r="IR112" s="15"/>
      <c r="IS112" s="15"/>
      <c r="IT112" s="15"/>
      <c r="IU112" s="15"/>
      <c r="IV112" s="15"/>
      <c r="IW112" s="15"/>
      <c r="IX112" s="15"/>
      <c r="IY112" s="15"/>
      <c r="IZ112" s="15"/>
      <c r="JA112" s="15"/>
      <c r="JB112" s="15"/>
      <c r="JC112" s="15"/>
      <c r="JD112" s="15"/>
      <c r="JE112" s="15"/>
      <c r="JF112" s="15"/>
      <c r="JG112" s="15"/>
      <c r="JH112" s="15"/>
      <c r="JI112" s="15"/>
      <c r="JJ112" s="15"/>
      <c r="JK112" s="15"/>
      <c r="JL112" s="15"/>
      <c r="JM112" s="15"/>
      <c r="JN112" s="15"/>
      <c r="JO112" s="15"/>
      <c r="JP112" s="15"/>
      <c r="JQ112" s="15"/>
      <c r="JR112" s="15"/>
      <c r="JS112" s="15"/>
      <c r="JT112" s="15"/>
      <c r="JU112" s="15"/>
      <c r="JV112" s="15"/>
      <c r="JW112" s="15"/>
      <c r="JX112" s="15"/>
      <c r="JY112" s="15"/>
      <c r="JZ112" s="15"/>
      <c r="KA112" s="15"/>
      <c r="KB112" s="15"/>
      <c r="KC112" s="15"/>
      <c r="KD112" s="15"/>
      <c r="KE112" s="15"/>
      <c r="KF112" s="15"/>
      <c r="KG112" s="15"/>
      <c r="KH112" s="15"/>
      <c r="KI112" s="15"/>
      <c r="KJ112" s="15"/>
      <c r="KK112" s="15"/>
      <c r="KL112" s="15"/>
      <c r="KM112" s="15"/>
      <c r="KN112" s="15"/>
      <c r="KO112" s="15"/>
      <c r="KP112" s="15"/>
      <c r="KQ112" s="15"/>
      <c r="KR112" s="15"/>
      <c r="KS112" s="15"/>
      <c r="KT112" s="15"/>
      <c r="KU112" s="15"/>
      <c r="KV112" s="15"/>
      <c r="KW112" s="15"/>
      <c r="KX112" s="15"/>
      <c r="KY112" s="15"/>
      <c r="KZ112" s="15"/>
      <c r="LA112" s="15"/>
      <c r="LB112" s="15"/>
      <c r="LC112" s="15"/>
      <c r="LD112" s="15"/>
      <c r="LE112" s="15"/>
      <c r="LF112" s="15"/>
      <c r="LG112" s="15"/>
      <c r="LH112" s="15"/>
      <c r="LI112" s="15"/>
      <c r="LJ112" s="15"/>
      <c r="LK112" s="15"/>
      <c r="LL112" s="15"/>
      <c r="LM112" s="15"/>
      <c r="LN112" s="15"/>
      <c r="LO112" s="15"/>
      <c r="LP112" s="15"/>
      <c r="LQ112" s="15"/>
      <c r="LR112" s="15"/>
      <c r="LS112" s="15"/>
      <c r="LT112" s="15"/>
      <c r="LU112" s="15"/>
      <c r="LV112" s="15"/>
      <c r="LW112" s="15"/>
      <c r="LX112" s="15"/>
      <c r="LY112" s="15"/>
      <c r="LZ112" s="15"/>
      <c r="MA112" s="15"/>
      <c r="MB112" s="15"/>
      <c r="MC112" s="15"/>
      <c r="MD112" s="15"/>
      <c r="ME112" s="15"/>
      <c r="MF112" s="15"/>
      <c r="MG112" s="15"/>
      <c r="MH112" s="15"/>
      <c r="MI112" s="15"/>
      <c r="MJ112" s="15"/>
      <c r="MK112" s="15"/>
      <c r="ML112" s="15"/>
      <c r="MM112" s="15"/>
      <c r="MN112" s="15"/>
      <c r="MO112" s="15"/>
      <c r="MP112" s="15"/>
      <c r="MQ112" s="15"/>
      <c r="MR112" s="15"/>
      <c r="MS112" s="15"/>
      <c r="MT112" s="15"/>
      <c r="MU112" s="15"/>
      <c r="MV112" s="15"/>
      <c r="MW112" s="15"/>
      <c r="MX112" s="15"/>
      <c r="MY112" s="15"/>
      <c r="MZ112" s="15"/>
      <c r="NA112" s="15"/>
      <c r="NB112" s="15"/>
      <c r="NC112" s="15"/>
      <c r="ND112" s="15"/>
      <c r="NE112" s="15"/>
      <c r="NF112" s="15"/>
      <c r="NG112" s="15"/>
      <c r="NH112" s="15"/>
      <c r="NI112" s="15"/>
      <c r="NJ112" s="15"/>
      <c r="NK112" s="15"/>
      <c r="NL112" s="15"/>
      <c r="NM112" s="15"/>
      <c r="NN112" s="15"/>
      <c r="NO112" s="15"/>
      <c r="NP112" s="15"/>
      <c r="NQ112" s="15"/>
      <c r="NR112" s="15"/>
      <c r="NS112" s="15"/>
      <c r="NT112" s="15"/>
      <c r="NU112" s="15"/>
      <c r="NV112" s="15"/>
      <c r="NW112" s="15"/>
      <c r="NX112" s="15"/>
      <c r="NY112" s="15"/>
      <c r="NZ112" s="15"/>
      <c r="OA112" s="15"/>
      <c r="OB112" s="15"/>
      <c r="OC112" s="15"/>
      <c r="OD112" s="15"/>
      <c r="OE112" s="15"/>
      <c r="OF112" s="15"/>
      <c r="OG112" s="15"/>
      <c r="OH112" s="15"/>
      <c r="OI112" s="15"/>
      <c r="OJ112" s="15"/>
      <c r="OK112" s="15"/>
      <c r="OL112" s="15"/>
      <c r="OM112" s="15"/>
      <c r="ON112" s="15"/>
      <c r="OO112" s="15"/>
      <c r="OP112" s="15"/>
      <c r="OQ112" s="15"/>
      <c r="OR112" s="15"/>
      <c r="OS112" s="15"/>
      <c r="OT112" s="15"/>
      <c r="OU112" s="15"/>
      <c r="OV112" s="15"/>
      <c r="OW112" s="15"/>
      <c r="OX112" s="15"/>
      <c r="OY112" s="15"/>
      <c r="OZ112" s="15"/>
      <c r="PA112" s="15"/>
      <c r="PB112" s="15"/>
      <c r="PC112" s="15"/>
      <c r="PD112" s="15"/>
      <c r="PE112" s="15"/>
      <c r="PF112" s="15"/>
      <c r="PG112" s="15"/>
      <c r="PH112" s="15"/>
      <c r="PI112" s="15"/>
      <c r="PJ112" s="15"/>
      <c r="PK112" s="15"/>
      <c r="PL112" s="15"/>
      <c r="PM112" s="15"/>
      <c r="PN112" s="15"/>
      <c r="PO112" s="15"/>
      <c r="PP112" s="15"/>
      <c r="PQ112" s="15"/>
      <c r="PR112" s="15"/>
      <c r="PS112" s="15"/>
      <c r="PT112" s="15"/>
      <c r="PU112" s="15"/>
      <c r="PV112" s="15"/>
      <c r="PW112" s="15"/>
      <c r="PX112" s="15"/>
      <c r="PY112" s="15"/>
      <c r="PZ112" s="15"/>
      <c r="QA112" s="15"/>
      <c r="QB112" s="15"/>
      <c r="QC112" s="15"/>
      <c r="QD112" s="15"/>
      <c r="QE112" s="15"/>
      <c r="QF112" s="15"/>
      <c r="QG112" s="15"/>
      <c r="QH112" s="15"/>
      <c r="QI112" s="15"/>
      <c r="QJ112" s="15"/>
      <c r="QK112" s="15"/>
      <c r="QL112" s="15"/>
      <c r="QM112" s="15"/>
      <c r="QN112" s="15"/>
      <c r="QO112" s="15"/>
      <c r="QP112" s="15"/>
      <c r="QQ112" s="15"/>
      <c r="QR112" s="15"/>
      <c r="QS112" s="15"/>
      <c r="QT112" s="15"/>
      <c r="QU112" s="15"/>
      <c r="QV112" s="15"/>
      <c r="QW112" s="15"/>
      <c r="QX112" s="15"/>
      <c r="QY112" s="15"/>
      <c r="QZ112" s="15"/>
      <c r="RA112" s="15"/>
      <c r="RB112" s="15"/>
      <c r="RC112" s="15"/>
      <c r="RD112" s="15"/>
      <c r="RE112" s="15"/>
      <c r="RF112" s="15"/>
      <c r="RG112" s="15"/>
      <c r="RH112" s="15"/>
      <c r="RI112" s="15"/>
      <c r="RJ112" s="15"/>
      <c r="RK112" s="15"/>
      <c r="RL112" s="15"/>
      <c r="RM112" s="15"/>
      <c r="RN112" s="15"/>
      <c r="RO112" s="15"/>
      <c r="RP112" s="15"/>
      <c r="RQ112" s="15"/>
      <c r="RR112" s="15"/>
      <c r="RS112" s="15"/>
      <c r="RT112" s="15"/>
      <c r="RU112" s="15"/>
      <c r="RV112" s="15"/>
      <c r="RW112" s="15"/>
      <c r="RX112" s="15"/>
      <c r="RY112" s="15"/>
      <c r="RZ112" s="15"/>
      <c r="SA112" s="15"/>
      <c r="SB112" s="15"/>
      <c r="SC112" s="15"/>
      <c r="SD112" s="15"/>
      <c r="SE112" s="15"/>
      <c r="SF112" s="15"/>
      <c r="SG112" s="15"/>
      <c r="SH112" s="15"/>
      <c r="SI112" s="15"/>
      <c r="SJ112" s="15"/>
      <c r="SK112" s="15"/>
      <c r="SL112" s="15"/>
      <c r="SM112" s="15"/>
      <c r="SN112" s="15"/>
      <c r="SO112" s="15"/>
      <c r="SP112" s="15"/>
      <c r="SQ112" s="15"/>
      <c r="SR112" s="15"/>
      <c r="SS112" s="15"/>
      <c r="ST112" s="15"/>
      <c r="SU112" s="15"/>
      <c r="SV112" s="15"/>
      <c r="SW112" s="15"/>
      <c r="SX112" s="15"/>
      <c r="SY112" s="15"/>
      <c r="SZ112" s="15"/>
      <c r="TA112" s="15"/>
      <c r="TB112" s="15"/>
      <c r="TC112" s="15"/>
      <c r="TD112" s="15"/>
      <c r="TE112" s="15"/>
      <c r="TF112" s="15"/>
      <c r="TG112" s="15"/>
      <c r="TH112" s="15"/>
      <c r="TI112" s="15"/>
      <c r="TJ112" s="15"/>
      <c r="TK112" s="15"/>
      <c r="TL112" s="15"/>
      <c r="TM112" s="15"/>
      <c r="TN112" s="15"/>
      <c r="TO112" s="15"/>
      <c r="TP112" s="15"/>
      <c r="TQ112" s="15"/>
      <c r="TR112" s="15"/>
      <c r="TS112" s="15"/>
      <c r="TT112" s="15"/>
      <c r="TU112" s="15"/>
      <c r="TV112" s="15"/>
      <c r="TW112" s="15"/>
      <c r="TX112" s="15"/>
      <c r="TY112" s="15"/>
      <c r="TZ112" s="15"/>
      <c r="UA112" s="15"/>
      <c r="UB112" s="15"/>
      <c r="UC112" s="15"/>
      <c r="UD112" s="15"/>
      <c r="UE112" s="15"/>
      <c r="UF112" s="15"/>
      <c r="UG112" s="15"/>
      <c r="UH112" s="15"/>
      <c r="UI112" s="15"/>
      <c r="UJ112" s="15"/>
      <c r="UK112" s="15"/>
      <c r="UL112" s="15"/>
      <c r="UM112" s="15"/>
      <c r="UN112" s="15"/>
      <c r="UO112" s="15"/>
      <c r="UP112" s="15"/>
      <c r="UQ112" s="15"/>
      <c r="UR112" s="15"/>
      <c r="US112" s="15"/>
      <c r="UT112" s="15"/>
      <c r="UU112" s="15"/>
      <c r="UV112" s="15"/>
      <c r="UW112" s="15"/>
      <c r="UX112" s="15"/>
      <c r="UY112" s="15"/>
      <c r="UZ112" s="15"/>
      <c r="VA112" s="15"/>
      <c r="VB112" s="15"/>
      <c r="VC112" s="15"/>
      <c r="VD112" s="15"/>
      <c r="VE112" s="15"/>
      <c r="VF112" s="15"/>
      <c r="VG112" s="15"/>
      <c r="VH112" s="15"/>
      <c r="VI112" s="15"/>
      <c r="VJ112" s="15"/>
      <c r="VK112" s="15"/>
      <c r="VL112" s="15"/>
      <c r="VM112" s="15"/>
      <c r="VN112" s="15"/>
      <c r="VO112" s="15"/>
      <c r="VP112" s="15"/>
      <c r="VQ112" s="15"/>
      <c r="VR112" s="15"/>
      <c r="VS112" s="15"/>
      <c r="VT112" s="15"/>
      <c r="VU112" s="15"/>
      <c r="VV112" s="15"/>
      <c r="VW112" s="15"/>
      <c r="VX112" s="15"/>
      <c r="VY112" s="15"/>
      <c r="VZ112" s="15"/>
      <c r="WA112" s="15"/>
      <c r="WB112" s="15"/>
      <c r="WC112" s="15"/>
      <c r="WD112" s="15"/>
      <c r="WE112" s="15"/>
      <c r="WF112" s="15"/>
      <c r="WG112" s="15"/>
      <c r="WH112" s="15"/>
      <c r="WI112" s="15"/>
      <c r="WJ112" s="15"/>
      <c r="WK112" s="15"/>
      <c r="WL112" s="15"/>
      <c r="WM112" s="15"/>
      <c r="WN112" s="15"/>
      <c r="WO112" s="15"/>
      <c r="WP112" s="15"/>
      <c r="WQ112" s="15"/>
      <c r="WR112" s="15"/>
      <c r="WS112" s="15"/>
      <c r="WT112" s="15"/>
      <c r="WU112" s="15"/>
      <c r="WV112" s="15"/>
      <c r="WW112" s="15"/>
      <c r="WX112" s="15"/>
      <c r="WY112" s="15"/>
      <c r="WZ112" s="15"/>
      <c r="XA112" s="15"/>
      <c r="XB112" s="15"/>
      <c r="XC112" s="15"/>
      <c r="XD112" s="15"/>
      <c r="XE112" s="15"/>
      <c r="XF112" s="15"/>
      <c r="XG112" s="15"/>
      <c r="XH112" s="15"/>
      <c r="XI112" s="15"/>
      <c r="XJ112" s="15"/>
      <c r="XK112" s="15"/>
      <c r="XL112" s="15"/>
      <c r="XM112" s="15"/>
      <c r="XN112" s="15"/>
      <c r="XO112" s="15"/>
      <c r="XP112" s="15"/>
      <c r="XQ112" s="15"/>
      <c r="XR112" s="15"/>
      <c r="XS112" s="15"/>
      <c r="XT112" s="15"/>
      <c r="XU112" s="15"/>
      <c r="XV112" s="15"/>
      <c r="XW112" s="15"/>
      <c r="XX112" s="15"/>
      <c r="XY112" s="15"/>
      <c r="XZ112" s="15"/>
      <c r="YA112" s="15"/>
      <c r="YB112" s="15"/>
      <c r="YC112" s="15"/>
      <c r="YD112" s="15"/>
      <c r="YE112" s="15"/>
      <c r="YF112" s="15"/>
      <c r="YG112" s="15"/>
      <c r="YH112" s="15"/>
      <c r="YI112" s="15"/>
      <c r="YJ112" s="15"/>
      <c r="YK112" s="15"/>
      <c r="YL112" s="15"/>
      <c r="YM112" s="15"/>
      <c r="YN112" s="15"/>
      <c r="YO112" s="15"/>
      <c r="YP112" s="15"/>
      <c r="YQ112" s="15"/>
      <c r="YR112" s="15"/>
      <c r="YS112" s="15"/>
      <c r="YT112" s="15"/>
      <c r="YU112" s="15"/>
      <c r="YV112" s="15"/>
      <c r="YW112" s="15"/>
      <c r="YX112" s="15"/>
      <c r="YY112" s="15"/>
      <c r="YZ112" s="15"/>
      <c r="ZA112" s="15"/>
      <c r="ZB112" s="15"/>
      <c r="ZC112" s="15"/>
      <c r="ZD112" s="15"/>
      <c r="ZE112" s="15"/>
      <c r="ZF112" s="15"/>
      <c r="ZG112" s="15"/>
      <c r="ZH112" s="15"/>
      <c r="ZI112" s="15"/>
      <c r="ZJ112" s="15"/>
      <c r="ZK112" s="15"/>
      <c r="ZL112" s="15"/>
      <c r="ZM112" s="15"/>
      <c r="ZN112" s="15"/>
      <c r="ZO112" s="15"/>
      <c r="ZP112" s="15"/>
      <c r="ZQ112" s="15"/>
      <c r="ZR112" s="15"/>
      <c r="ZS112" s="15"/>
      <c r="ZT112" s="15"/>
      <c r="ZU112" s="15"/>
      <c r="ZV112" s="15"/>
      <c r="ZW112" s="15"/>
      <c r="ZX112" s="15"/>
      <c r="ZY112" s="15"/>
      <c r="ZZ112" s="15"/>
      <c r="AAA112" s="15"/>
      <c r="AAB112" s="15"/>
      <c r="AAC112" s="15"/>
      <c r="AAD112" s="15"/>
      <c r="AAE112" s="15"/>
      <c r="AAF112" s="15"/>
      <c r="AAG112" s="15"/>
      <c r="AAH112" s="15"/>
      <c r="AAI112" s="15"/>
      <c r="AAJ112" s="15"/>
      <c r="AAK112" s="15"/>
      <c r="AAL112" s="15"/>
      <c r="AAM112" s="15"/>
      <c r="AAN112" s="15"/>
      <c r="AAO112" s="15"/>
      <c r="AAP112" s="15"/>
      <c r="AAQ112" s="15"/>
      <c r="AAR112" s="15"/>
      <c r="AAS112" s="15"/>
      <c r="AAT112" s="15"/>
      <c r="AAU112" s="15"/>
      <c r="AAV112" s="15"/>
      <c r="AAW112" s="15"/>
      <c r="AAX112" s="15"/>
      <c r="AAY112" s="15"/>
      <c r="AAZ112" s="15"/>
      <c r="ABA112" s="15"/>
      <c r="ABB112" s="15"/>
      <c r="ABC112" s="15"/>
      <c r="ABD112" s="15"/>
      <c r="ABE112" s="15"/>
      <c r="ABF112" s="15"/>
      <c r="ABG112" s="15"/>
      <c r="ABH112" s="15"/>
      <c r="ABI112" s="15"/>
      <c r="ABJ112" s="15"/>
      <c r="ABK112" s="15"/>
      <c r="ABL112" s="15"/>
      <c r="ABM112" s="15"/>
      <c r="ABN112" s="15"/>
      <c r="ABO112" s="15"/>
      <c r="ABP112" s="15"/>
      <c r="ABQ112" s="15"/>
      <c r="ABR112" s="15"/>
      <c r="ABS112" s="15"/>
      <c r="ABT112" s="15"/>
      <c r="ABU112" s="15"/>
      <c r="ABV112" s="15"/>
      <c r="ABW112" s="15"/>
      <c r="ABX112" s="15"/>
      <c r="ABY112" s="15"/>
      <c r="ABZ112" s="15"/>
      <c r="ACA112" s="15"/>
      <c r="ACB112" s="15"/>
      <c r="ACC112" s="15"/>
      <c r="ACD112" s="15"/>
      <c r="ACE112" s="15"/>
      <c r="ACF112" s="15"/>
      <c r="ACG112" s="15"/>
      <c r="ACH112" s="15"/>
      <c r="ACI112" s="15"/>
      <c r="ACJ112" s="15"/>
      <c r="ACK112" s="15"/>
      <c r="ACL112" s="15"/>
      <c r="ACM112" s="15"/>
      <c r="ACN112" s="15"/>
      <c r="ACO112" s="15"/>
      <c r="ACP112" s="15"/>
      <c r="ACQ112" s="15"/>
      <c r="ACR112" s="15"/>
      <c r="ACS112" s="15"/>
      <c r="ACT112" s="15"/>
      <c r="ACU112" s="15"/>
      <c r="ACV112" s="15"/>
      <c r="ACW112" s="15"/>
      <c r="ACX112" s="15"/>
      <c r="ACY112" s="15"/>
      <c r="ACZ112" s="15"/>
      <c r="ADA112" s="15"/>
      <c r="ADB112" s="15"/>
      <c r="ADC112" s="15"/>
      <c r="ADD112" s="15"/>
      <c r="ADE112" s="15"/>
      <c r="ADF112" s="15"/>
      <c r="ADG112" s="15"/>
      <c r="ADH112" s="15"/>
      <c r="ADI112" s="15"/>
      <c r="ADJ112" s="15"/>
      <c r="ADK112" s="15"/>
      <c r="ADL112" s="15"/>
      <c r="ADM112" s="15"/>
      <c r="ADN112" s="15"/>
      <c r="ADO112" s="15"/>
      <c r="ADP112" s="15"/>
      <c r="ADQ112" s="15"/>
      <c r="ADR112" s="15"/>
      <c r="ADS112" s="15"/>
      <c r="ADT112" s="15"/>
      <c r="ADU112" s="15"/>
      <c r="ADV112" s="15"/>
      <c r="ADW112" s="15"/>
      <c r="ADX112" s="15"/>
      <c r="ADY112" s="15"/>
      <c r="ADZ112" s="15"/>
      <c r="AEA112" s="15"/>
      <c r="AEB112" s="15"/>
      <c r="AEC112" s="15"/>
      <c r="AED112" s="15"/>
      <c r="AEE112" s="15"/>
      <c r="AEF112" s="15"/>
      <c r="AEG112" s="15"/>
      <c r="AEH112" s="15"/>
      <c r="AEI112" s="15"/>
      <c r="AEJ112" s="15"/>
      <c r="AEK112" s="15"/>
      <c r="AEL112" s="15"/>
      <c r="AEM112" s="15"/>
      <c r="AEN112" s="15"/>
      <c r="AEO112" s="15"/>
      <c r="AEP112" s="15"/>
      <c r="AEQ112" s="15"/>
      <c r="AER112" s="15"/>
      <c r="AES112" s="15"/>
      <c r="AET112" s="15"/>
      <c r="AEU112" s="15"/>
      <c r="AEV112" s="15"/>
      <c r="AEW112" s="15"/>
      <c r="AEX112" s="15"/>
      <c r="AEY112" s="15"/>
      <c r="AEZ112" s="15"/>
      <c r="AFA112" s="15"/>
      <c r="AFB112" s="15"/>
      <c r="AFC112" s="15"/>
      <c r="AFD112" s="15"/>
      <c r="AFE112" s="15"/>
      <c r="AFF112" s="15"/>
      <c r="AFG112" s="15"/>
      <c r="AFH112" s="15"/>
      <c r="AFI112" s="15"/>
      <c r="AFJ112" s="15"/>
      <c r="AFK112" s="15"/>
      <c r="AFL112" s="15"/>
      <c r="AFM112" s="15"/>
      <c r="AFN112" s="15"/>
      <c r="AFO112" s="15"/>
      <c r="AFP112" s="15"/>
      <c r="AFQ112" s="15"/>
      <c r="AFR112" s="15"/>
      <c r="AFS112" s="15"/>
      <c r="AFT112" s="15"/>
      <c r="AFU112" s="15"/>
      <c r="AFV112" s="15"/>
      <c r="AFW112" s="15"/>
      <c r="AFX112" s="15"/>
      <c r="AFY112" s="15"/>
      <c r="AFZ112" s="15"/>
      <c r="AGA112" s="15"/>
      <c r="AGB112" s="15"/>
      <c r="AGC112" s="15"/>
      <c r="AGD112" s="15"/>
      <c r="AGE112" s="15"/>
      <c r="AGF112" s="15"/>
      <c r="AGG112" s="15"/>
      <c r="AGH112" s="15"/>
      <c r="AGI112" s="15"/>
      <c r="AGJ112" s="15"/>
      <c r="AGK112" s="15"/>
      <c r="AGL112" s="15"/>
      <c r="AGM112" s="15"/>
      <c r="AGN112" s="15"/>
      <c r="AGO112" s="15"/>
      <c r="AGP112" s="15"/>
      <c r="AGQ112" s="15"/>
      <c r="AGR112" s="15"/>
      <c r="AGS112" s="15"/>
      <c r="AGT112" s="15"/>
      <c r="AGU112" s="15"/>
      <c r="AGV112" s="15"/>
      <c r="AGW112" s="15"/>
      <c r="AGX112" s="15"/>
      <c r="AGY112" s="15"/>
      <c r="AGZ112" s="15"/>
      <c r="AHA112" s="15"/>
      <c r="AHB112" s="15"/>
      <c r="AHC112" s="15"/>
      <c r="AHD112" s="15"/>
      <c r="AHE112" s="15"/>
      <c r="AHF112" s="15"/>
      <c r="AHG112" s="15"/>
      <c r="AHH112" s="15"/>
      <c r="AHI112" s="15"/>
      <c r="AHJ112" s="15"/>
      <c r="AHK112" s="15"/>
      <c r="AHL112" s="15"/>
      <c r="AHM112" s="15"/>
      <c r="AHN112" s="15"/>
      <c r="AHO112" s="15"/>
      <c r="AHP112" s="15"/>
      <c r="AHQ112" s="15"/>
      <c r="AHR112" s="15"/>
      <c r="AHS112" s="15"/>
      <c r="AHT112" s="15"/>
      <c r="AHU112" s="15"/>
      <c r="AHV112" s="15"/>
      <c r="AHW112" s="15"/>
      <c r="AHX112" s="15"/>
      <c r="AHY112" s="15"/>
      <c r="AHZ112" s="15"/>
      <c r="AIA112" s="15"/>
      <c r="AIB112" s="15"/>
      <c r="AIC112" s="15"/>
      <c r="AID112" s="15"/>
      <c r="AIE112" s="15"/>
      <c r="AIF112" s="15"/>
      <c r="AIG112" s="15"/>
      <c r="AIH112" s="15"/>
      <c r="AII112" s="15"/>
      <c r="AIJ112" s="15"/>
      <c r="AIK112" s="15"/>
      <c r="AIL112" s="15"/>
      <c r="AIM112" s="15"/>
      <c r="AIN112" s="15"/>
      <c r="AIO112" s="15"/>
      <c r="AIP112" s="15"/>
      <c r="AIQ112" s="15"/>
      <c r="AIR112" s="15"/>
      <c r="AIS112" s="15"/>
      <c r="AIT112" s="15"/>
      <c r="AIU112" s="15"/>
      <c r="AIV112" s="15"/>
      <c r="AIW112" s="15"/>
      <c r="AIX112" s="15"/>
      <c r="AIY112" s="15"/>
      <c r="AIZ112" s="15"/>
      <c r="AJA112" s="15"/>
      <c r="AJB112" s="15"/>
      <c r="AJC112" s="15"/>
      <c r="AJD112" s="15"/>
      <c r="AJE112" s="15"/>
      <c r="AJF112" s="15"/>
      <c r="AJG112" s="15"/>
      <c r="AJH112" s="15"/>
      <c r="AJI112" s="15"/>
      <c r="AJJ112" s="15"/>
      <c r="AJK112" s="15"/>
      <c r="AJL112" s="15"/>
      <c r="AJM112" s="15"/>
      <c r="AJN112" s="15"/>
      <c r="AJO112" s="15"/>
      <c r="AJP112" s="15"/>
      <c r="AJQ112" s="15"/>
      <c r="AJR112" s="15"/>
      <c r="AJS112" s="15"/>
      <c r="AJT112" s="15"/>
      <c r="AJU112" s="15"/>
      <c r="AJV112" s="15"/>
      <c r="AJW112" s="15"/>
      <c r="AJX112" s="15"/>
      <c r="AJY112" s="15"/>
      <c r="AJZ112" s="15"/>
      <c r="AKA112" s="15"/>
      <c r="AKB112" s="15"/>
      <c r="AKC112" s="15"/>
      <c r="AKD112" s="15"/>
      <c r="AKE112" s="15"/>
      <c r="AKF112" s="15"/>
      <c r="AKG112" s="15"/>
      <c r="AKH112" s="15"/>
      <c r="AKI112" s="15"/>
      <c r="AKJ112" s="15"/>
      <c r="AKK112" s="15"/>
      <c r="AKL112" s="15"/>
      <c r="AKM112" s="15"/>
      <c r="AKN112" s="15"/>
      <c r="AKO112" s="15"/>
      <c r="AKP112" s="15"/>
      <c r="AKQ112" s="15"/>
      <c r="AKR112" s="15"/>
      <c r="AKS112" s="15"/>
      <c r="AKT112" s="15"/>
      <c r="AKU112" s="15"/>
      <c r="AKV112" s="15"/>
      <c r="AKW112" s="15"/>
      <c r="AKX112" s="15"/>
      <c r="AKY112" s="15"/>
      <c r="AKZ112" s="15"/>
      <c r="ALA112" s="15"/>
      <c r="ALB112" s="15"/>
      <c r="ALC112" s="15"/>
      <c r="ALD112" s="15"/>
      <c r="ALE112" s="15"/>
      <c r="ALF112" s="15"/>
      <c r="ALG112" s="15"/>
      <c r="ALH112" s="15"/>
      <c r="ALI112" s="15"/>
      <c r="ALJ112" s="15"/>
      <c r="ALK112" s="15"/>
      <c r="ALL112" s="15"/>
      <c r="ALM112" s="15"/>
      <c r="ALN112" s="15"/>
      <c r="ALO112" s="15"/>
      <c r="ALP112" s="15"/>
      <c r="ALQ112" s="15"/>
      <c r="ALR112" s="15"/>
      <c r="ALS112" s="15"/>
      <c r="ALT112" s="15"/>
      <c r="ALU112" s="15"/>
      <c r="ALV112" s="15"/>
      <c r="ALW112" s="15"/>
      <c r="ALX112" s="15"/>
      <c r="ALY112" s="15"/>
      <c r="ALZ112" s="15"/>
      <c r="AMA112" s="15"/>
      <c r="AMB112" s="15"/>
      <c r="AMC112" s="15"/>
      <c r="AMD112" s="15"/>
      <c r="AME112" s="15"/>
      <c r="AMF112" s="15"/>
      <c r="AMG112" s="15"/>
      <c r="AMH112" s="15"/>
      <c r="AMI112" s="15"/>
      <c r="XFD112" s="15"/>
    </row>
    <row r="113" spans="1:1027 16384:16384" ht="17.5" customHeight="1"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5"/>
      <c r="GR113" s="15"/>
      <c r="GS113" s="15"/>
      <c r="GT113" s="15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  <c r="IP113" s="15"/>
      <c r="IQ113" s="15"/>
      <c r="IR113" s="15"/>
      <c r="IS113" s="15"/>
      <c r="IT113" s="15"/>
      <c r="IU113" s="15"/>
      <c r="IV113" s="15"/>
      <c r="IW113" s="15"/>
      <c r="IX113" s="15"/>
      <c r="IY113" s="15"/>
      <c r="IZ113" s="15"/>
      <c r="JA113" s="15"/>
      <c r="JB113" s="15"/>
      <c r="JC113" s="15"/>
      <c r="JD113" s="15"/>
      <c r="JE113" s="15"/>
      <c r="JF113" s="15"/>
      <c r="JG113" s="15"/>
      <c r="JH113" s="15"/>
      <c r="JI113" s="15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15"/>
      <c r="JV113" s="15"/>
      <c r="JW113" s="15"/>
      <c r="JX113" s="15"/>
      <c r="JY113" s="15"/>
      <c r="JZ113" s="15"/>
      <c r="KA113" s="15"/>
      <c r="KB113" s="15"/>
      <c r="KC113" s="15"/>
      <c r="KD113" s="15"/>
      <c r="KE113" s="15"/>
      <c r="KF113" s="15"/>
      <c r="KG113" s="15"/>
      <c r="KH113" s="15"/>
      <c r="KI113" s="15"/>
      <c r="KJ113" s="15"/>
      <c r="KK113" s="15"/>
      <c r="KL113" s="15"/>
      <c r="KM113" s="15"/>
      <c r="KN113" s="15"/>
      <c r="KO113" s="15"/>
      <c r="KP113" s="15"/>
      <c r="KQ113" s="15"/>
      <c r="KR113" s="15"/>
      <c r="KS113" s="15"/>
      <c r="KT113" s="15"/>
      <c r="KU113" s="15"/>
      <c r="KV113" s="15"/>
      <c r="KW113" s="15"/>
      <c r="KX113" s="15"/>
      <c r="KY113" s="15"/>
      <c r="KZ113" s="15"/>
      <c r="LA113" s="15"/>
      <c r="LB113" s="15"/>
      <c r="LC113" s="15"/>
      <c r="LD113" s="15"/>
      <c r="LE113" s="15"/>
      <c r="LF113" s="15"/>
      <c r="LG113" s="15"/>
      <c r="LH113" s="15"/>
      <c r="LI113" s="15"/>
      <c r="LJ113" s="15"/>
      <c r="LK113" s="15"/>
      <c r="LL113" s="15"/>
      <c r="LM113" s="15"/>
      <c r="LN113" s="15"/>
      <c r="LO113" s="15"/>
      <c r="LP113" s="15"/>
      <c r="LQ113" s="15"/>
      <c r="LR113" s="15"/>
      <c r="LS113" s="15"/>
      <c r="LT113" s="15"/>
      <c r="LU113" s="15"/>
      <c r="LV113" s="15"/>
      <c r="LW113" s="15"/>
      <c r="LX113" s="15"/>
      <c r="LY113" s="15"/>
      <c r="LZ113" s="15"/>
      <c r="MA113" s="15"/>
      <c r="MB113" s="15"/>
      <c r="MC113" s="15"/>
      <c r="MD113" s="15"/>
      <c r="ME113" s="15"/>
      <c r="MF113" s="15"/>
      <c r="MG113" s="15"/>
      <c r="MH113" s="15"/>
      <c r="MI113" s="15"/>
      <c r="MJ113" s="15"/>
      <c r="MK113" s="15"/>
      <c r="ML113" s="15"/>
      <c r="MM113" s="15"/>
      <c r="MN113" s="15"/>
      <c r="MO113" s="15"/>
      <c r="MP113" s="15"/>
      <c r="MQ113" s="15"/>
      <c r="MR113" s="15"/>
      <c r="MS113" s="15"/>
      <c r="MT113" s="15"/>
      <c r="MU113" s="15"/>
      <c r="MV113" s="15"/>
      <c r="MW113" s="15"/>
      <c r="MX113" s="15"/>
      <c r="MY113" s="15"/>
      <c r="MZ113" s="15"/>
      <c r="NA113" s="15"/>
      <c r="NB113" s="15"/>
      <c r="NC113" s="15"/>
      <c r="ND113" s="15"/>
      <c r="NE113" s="15"/>
      <c r="NF113" s="15"/>
      <c r="NG113" s="15"/>
      <c r="NH113" s="15"/>
      <c r="NI113" s="15"/>
      <c r="NJ113" s="15"/>
      <c r="NK113" s="15"/>
      <c r="NL113" s="15"/>
      <c r="NM113" s="15"/>
      <c r="NN113" s="15"/>
      <c r="NO113" s="15"/>
      <c r="NP113" s="15"/>
      <c r="NQ113" s="15"/>
      <c r="NR113" s="15"/>
      <c r="NS113" s="15"/>
      <c r="NT113" s="15"/>
      <c r="NU113" s="15"/>
      <c r="NV113" s="15"/>
      <c r="NW113" s="15"/>
      <c r="NX113" s="15"/>
      <c r="NY113" s="15"/>
      <c r="NZ113" s="15"/>
      <c r="OA113" s="15"/>
      <c r="OB113" s="15"/>
      <c r="OC113" s="15"/>
      <c r="OD113" s="15"/>
      <c r="OE113" s="15"/>
      <c r="OF113" s="15"/>
      <c r="OG113" s="15"/>
      <c r="OH113" s="15"/>
      <c r="OI113" s="15"/>
      <c r="OJ113" s="15"/>
      <c r="OK113" s="15"/>
      <c r="OL113" s="15"/>
      <c r="OM113" s="15"/>
      <c r="ON113" s="15"/>
      <c r="OO113" s="15"/>
      <c r="OP113" s="15"/>
      <c r="OQ113" s="15"/>
      <c r="OR113" s="15"/>
      <c r="OS113" s="15"/>
      <c r="OT113" s="15"/>
      <c r="OU113" s="15"/>
      <c r="OV113" s="15"/>
      <c r="OW113" s="15"/>
      <c r="OX113" s="15"/>
      <c r="OY113" s="15"/>
      <c r="OZ113" s="15"/>
      <c r="PA113" s="15"/>
      <c r="PB113" s="15"/>
      <c r="PC113" s="15"/>
      <c r="PD113" s="15"/>
      <c r="PE113" s="15"/>
      <c r="PF113" s="15"/>
      <c r="PG113" s="15"/>
      <c r="PH113" s="15"/>
      <c r="PI113" s="15"/>
      <c r="PJ113" s="15"/>
      <c r="PK113" s="15"/>
      <c r="PL113" s="15"/>
      <c r="PM113" s="15"/>
      <c r="PN113" s="15"/>
      <c r="PO113" s="15"/>
      <c r="PP113" s="15"/>
      <c r="PQ113" s="15"/>
      <c r="PR113" s="15"/>
      <c r="PS113" s="15"/>
      <c r="PT113" s="15"/>
      <c r="PU113" s="15"/>
      <c r="PV113" s="15"/>
      <c r="PW113" s="15"/>
      <c r="PX113" s="15"/>
      <c r="PY113" s="15"/>
      <c r="PZ113" s="15"/>
      <c r="QA113" s="15"/>
      <c r="QB113" s="15"/>
      <c r="QC113" s="15"/>
      <c r="QD113" s="15"/>
      <c r="QE113" s="15"/>
      <c r="QF113" s="15"/>
      <c r="QG113" s="15"/>
      <c r="QH113" s="15"/>
      <c r="QI113" s="15"/>
      <c r="QJ113" s="15"/>
      <c r="QK113" s="15"/>
      <c r="QL113" s="15"/>
      <c r="QM113" s="15"/>
      <c r="QN113" s="15"/>
      <c r="QO113" s="15"/>
      <c r="QP113" s="15"/>
      <c r="QQ113" s="15"/>
      <c r="QR113" s="15"/>
      <c r="QS113" s="15"/>
      <c r="QT113" s="15"/>
      <c r="QU113" s="15"/>
      <c r="QV113" s="15"/>
      <c r="QW113" s="15"/>
      <c r="QX113" s="15"/>
      <c r="QY113" s="15"/>
      <c r="QZ113" s="15"/>
      <c r="RA113" s="15"/>
      <c r="RB113" s="15"/>
      <c r="RC113" s="15"/>
      <c r="RD113" s="15"/>
      <c r="RE113" s="15"/>
      <c r="RF113" s="15"/>
      <c r="RG113" s="15"/>
      <c r="RH113" s="15"/>
      <c r="RI113" s="15"/>
      <c r="RJ113" s="15"/>
      <c r="RK113" s="15"/>
      <c r="RL113" s="15"/>
      <c r="RM113" s="15"/>
      <c r="RN113" s="15"/>
      <c r="RO113" s="15"/>
      <c r="RP113" s="15"/>
      <c r="RQ113" s="15"/>
      <c r="RR113" s="15"/>
      <c r="RS113" s="15"/>
      <c r="RT113" s="15"/>
      <c r="RU113" s="15"/>
      <c r="RV113" s="15"/>
      <c r="RW113" s="15"/>
      <c r="RX113" s="15"/>
      <c r="RY113" s="15"/>
      <c r="RZ113" s="15"/>
      <c r="SA113" s="15"/>
      <c r="SB113" s="15"/>
      <c r="SC113" s="15"/>
      <c r="SD113" s="15"/>
      <c r="SE113" s="15"/>
      <c r="SF113" s="15"/>
      <c r="SG113" s="15"/>
      <c r="SH113" s="15"/>
      <c r="SI113" s="15"/>
      <c r="SJ113" s="15"/>
      <c r="SK113" s="15"/>
      <c r="SL113" s="15"/>
      <c r="SM113" s="15"/>
      <c r="SN113" s="15"/>
      <c r="SO113" s="15"/>
      <c r="SP113" s="15"/>
      <c r="SQ113" s="15"/>
      <c r="SR113" s="15"/>
      <c r="SS113" s="15"/>
      <c r="ST113" s="15"/>
      <c r="SU113" s="15"/>
      <c r="SV113" s="15"/>
      <c r="SW113" s="15"/>
      <c r="SX113" s="15"/>
      <c r="SY113" s="15"/>
      <c r="SZ113" s="15"/>
      <c r="TA113" s="15"/>
      <c r="TB113" s="15"/>
      <c r="TC113" s="15"/>
      <c r="TD113" s="15"/>
      <c r="TE113" s="15"/>
      <c r="TF113" s="15"/>
      <c r="TG113" s="15"/>
      <c r="TH113" s="15"/>
      <c r="TI113" s="15"/>
      <c r="TJ113" s="15"/>
      <c r="TK113" s="15"/>
      <c r="TL113" s="15"/>
      <c r="TM113" s="15"/>
      <c r="TN113" s="15"/>
      <c r="TO113" s="15"/>
      <c r="TP113" s="15"/>
      <c r="TQ113" s="15"/>
      <c r="TR113" s="15"/>
      <c r="TS113" s="15"/>
      <c r="TT113" s="15"/>
      <c r="TU113" s="15"/>
      <c r="TV113" s="15"/>
      <c r="TW113" s="15"/>
      <c r="TX113" s="15"/>
      <c r="TY113" s="15"/>
      <c r="TZ113" s="15"/>
      <c r="UA113" s="15"/>
      <c r="UB113" s="15"/>
      <c r="UC113" s="15"/>
      <c r="UD113" s="15"/>
      <c r="UE113" s="15"/>
      <c r="UF113" s="15"/>
      <c r="UG113" s="15"/>
      <c r="UH113" s="15"/>
      <c r="UI113" s="15"/>
      <c r="UJ113" s="15"/>
      <c r="UK113" s="15"/>
      <c r="UL113" s="15"/>
      <c r="UM113" s="15"/>
      <c r="UN113" s="15"/>
      <c r="UO113" s="15"/>
      <c r="UP113" s="15"/>
      <c r="UQ113" s="15"/>
      <c r="UR113" s="15"/>
      <c r="US113" s="15"/>
      <c r="UT113" s="15"/>
      <c r="UU113" s="15"/>
      <c r="UV113" s="15"/>
      <c r="UW113" s="15"/>
      <c r="UX113" s="15"/>
      <c r="UY113" s="15"/>
      <c r="UZ113" s="15"/>
      <c r="VA113" s="15"/>
      <c r="VB113" s="15"/>
      <c r="VC113" s="15"/>
      <c r="VD113" s="15"/>
      <c r="VE113" s="15"/>
      <c r="VF113" s="15"/>
      <c r="VG113" s="15"/>
      <c r="VH113" s="15"/>
      <c r="VI113" s="15"/>
      <c r="VJ113" s="15"/>
      <c r="VK113" s="15"/>
      <c r="VL113" s="15"/>
      <c r="VM113" s="15"/>
      <c r="VN113" s="15"/>
      <c r="VO113" s="15"/>
      <c r="VP113" s="15"/>
      <c r="VQ113" s="15"/>
      <c r="VR113" s="15"/>
      <c r="VS113" s="15"/>
      <c r="VT113" s="15"/>
      <c r="VU113" s="15"/>
      <c r="VV113" s="15"/>
      <c r="VW113" s="15"/>
      <c r="VX113" s="15"/>
      <c r="VY113" s="15"/>
      <c r="VZ113" s="15"/>
      <c r="WA113" s="15"/>
      <c r="WB113" s="15"/>
      <c r="WC113" s="15"/>
      <c r="WD113" s="15"/>
      <c r="WE113" s="15"/>
      <c r="WF113" s="15"/>
      <c r="WG113" s="15"/>
      <c r="WH113" s="15"/>
      <c r="WI113" s="15"/>
      <c r="WJ113" s="15"/>
      <c r="WK113" s="15"/>
      <c r="WL113" s="15"/>
      <c r="WM113" s="15"/>
      <c r="WN113" s="15"/>
      <c r="WO113" s="15"/>
      <c r="WP113" s="15"/>
      <c r="WQ113" s="15"/>
      <c r="WR113" s="15"/>
      <c r="WS113" s="15"/>
      <c r="WT113" s="15"/>
      <c r="WU113" s="15"/>
      <c r="WV113" s="15"/>
      <c r="WW113" s="15"/>
      <c r="WX113" s="15"/>
      <c r="WY113" s="15"/>
      <c r="WZ113" s="15"/>
      <c r="XA113" s="15"/>
      <c r="XB113" s="15"/>
      <c r="XC113" s="15"/>
      <c r="XD113" s="15"/>
      <c r="XE113" s="15"/>
      <c r="XF113" s="15"/>
      <c r="XG113" s="15"/>
      <c r="XH113" s="15"/>
      <c r="XI113" s="15"/>
      <c r="XJ113" s="15"/>
      <c r="XK113" s="15"/>
      <c r="XL113" s="15"/>
      <c r="XM113" s="15"/>
      <c r="XN113" s="15"/>
      <c r="XO113" s="15"/>
      <c r="XP113" s="15"/>
      <c r="XQ113" s="15"/>
      <c r="XR113" s="15"/>
      <c r="XS113" s="15"/>
      <c r="XT113" s="15"/>
      <c r="XU113" s="15"/>
      <c r="XV113" s="15"/>
      <c r="XW113" s="15"/>
      <c r="XX113" s="15"/>
      <c r="XY113" s="15"/>
      <c r="XZ113" s="15"/>
      <c r="YA113" s="15"/>
      <c r="YB113" s="15"/>
      <c r="YC113" s="15"/>
      <c r="YD113" s="15"/>
      <c r="YE113" s="15"/>
      <c r="YF113" s="15"/>
      <c r="YG113" s="15"/>
      <c r="YH113" s="15"/>
      <c r="YI113" s="15"/>
      <c r="YJ113" s="15"/>
      <c r="YK113" s="15"/>
      <c r="YL113" s="15"/>
      <c r="YM113" s="15"/>
      <c r="YN113" s="15"/>
      <c r="YO113" s="15"/>
      <c r="YP113" s="15"/>
      <c r="YQ113" s="15"/>
      <c r="YR113" s="15"/>
      <c r="YS113" s="15"/>
      <c r="YT113" s="15"/>
      <c r="YU113" s="15"/>
      <c r="YV113" s="15"/>
      <c r="YW113" s="15"/>
      <c r="YX113" s="15"/>
      <c r="YY113" s="15"/>
      <c r="YZ113" s="15"/>
      <c r="ZA113" s="15"/>
      <c r="ZB113" s="15"/>
      <c r="ZC113" s="15"/>
      <c r="ZD113" s="15"/>
      <c r="ZE113" s="15"/>
      <c r="ZF113" s="15"/>
      <c r="ZG113" s="15"/>
      <c r="ZH113" s="15"/>
      <c r="ZI113" s="15"/>
      <c r="ZJ113" s="15"/>
      <c r="ZK113" s="15"/>
      <c r="ZL113" s="15"/>
      <c r="ZM113" s="15"/>
      <c r="ZN113" s="15"/>
      <c r="ZO113" s="15"/>
      <c r="ZP113" s="15"/>
      <c r="ZQ113" s="15"/>
      <c r="ZR113" s="15"/>
      <c r="ZS113" s="15"/>
      <c r="ZT113" s="15"/>
      <c r="ZU113" s="15"/>
      <c r="ZV113" s="15"/>
      <c r="ZW113" s="15"/>
      <c r="ZX113" s="15"/>
      <c r="ZY113" s="15"/>
      <c r="ZZ113" s="15"/>
      <c r="AAA113" s="15"/>
      <c r="AAB113" s="15"/>
      <c r="AAC113" s="15"/>
      <c r="AAD113" s="15"/>
      <c r="AAE113" s="15"/>
      <c r="AAF113" s="15"/>
      <c r="AAG113" s="15"/>
      <c r="AAH113" s="15"/>
      <c r="AAI113" s="15"/>
      <c r="AAJ113" s="15"/>
      <c r="AAK113" s="15"/>
      <c r="AAL113" s="15"/>
      <c r="AAM113" s="15"/>
      <c r="AAN113" s="15"/>
      <c r="AAO113" s="15"/>
      <c r="AAP113" s="15"/>
      <c r="AAQ113" s="15"/>
      <c r="AAR113" s="15"/>
      <c r="AAS113" s="15"/>
      <c r="AAT113" s="15"/>
      <c r="AAU113" s="15"/>
      <c r="AAV113" s="15"/>
      <c r="AAW113" s="15"/>
      <c r="AAX113" s="15"/>
      <c r="AAY113" s="15"/>
      <c r="AAZ113" s="15"/>
      <c r="ABA113" s="15"/>
      <c r="ABB113" s="15"/>
      <c r="ABC113" s="15"/>
      <c r="ABD113" s="15"/>
      <c r="ABE113" s="15"/>
      <c r="ABF113" s="15"/>
      <c r="ABG113" s="15"/>
      <c r="ABH113" s="15"/>
      <c r="ABI113" s="15"/>
      <c r="ABJ113" s="15"/>
      <c r="ABK113" s="15"/>
      <c r="ABL113" s="15"/>
      <c r="ABM113" s="15"/>
      <c r="ABN113" s="15"/>
      <c r="ABO113" s="15"/>
      <c r="ABP113" s="15"/>
      <c r="ABQ113" s="15"/>
      <c r="ABR113" s="15"/>
      <c r="ABS113" s="15"/>
      <c r="ABT113" s="15"/>
      <c r="ABU113" s="15"/>
      <c r="ABV113" s="15"/>
      <c r="ABW113" s="15"/>
      <c r="ABX113" s="15"/>
      <c r="ABY113" s="15"/>
      <c r="ABZ113" s="15"/>
      <c r="ACA113" s="15"/>
      <c r="ACB113" s="15"/>
      <c r="ACC113" s="15"/>
      <c r="ACD113" s="15"/>
      <c r="ACE113" s="15"/>
      <c r="ACF113" s="15"/>
      <c r="ACG113" s="15"/>
      <c r="ACH113" s="15"/>
      <c r="ACI113" s="15"/>
      <c r="ACJ113" s="15"/>
      <c r="ACK113" s="15"/>
      <c r="ACL113" s="15"/>
      <c r="ACM113" s="15"/>
      <c r="ACN113" s="15"/>
      <c r="ACO113" s="15"/>
      <c r="ACP113" s="15"/>
      <c r="ACQ113" s="15"/>
      <c r="ACR113" s="15"/>
      <c r="ACS113" s="15"/>
      <c r="ACT113" s="15"/>
      <c r="ACU113" s="15"/>
      <c r="ACV113" s="15"/>
      <c r="ACW113" s="15"/>
      <c r="ACX113" s="15"/>
      <c r="ACY113" s="15"/>
      <c r="ACZ113" s="15"/>
      <c r="ADA113" s="15"/>
      <c r="ADB113" s="15"/>
      <c r="ADC113" s="15"/>
      <c r="ADD113" s="15"/>
      <c r="ADE113" s="15"/>
      <c r="ADF113" s="15"/>
      <c r="ADG113" s="15"/>
      <c r="ADH113" s="15"/>
      <c r="ADI113" s="15"/>
      <c r="ADJ113" s="15"/>
      <c r="ADK113" s="15"/>
      <c r="ADL113" s="15"/>
      <c r="ADM113" s="15"/>
      <c r="ADN113" s="15"/>
      <c r="ADO113" s="15"/>
      <c r="ADP113" s="15"/>
      <c r="ADQ113" s="15"/>
      <c r="ADR113" s="15"/>
      <c r="ADS113" s="15"/>
      <c r="ADT113" s="15"/>
      <c r="ADU113" s="15"/>
      <c r="ADV113" s="15"/>
      <c r="ADW113" s="15"/>
      <c r="ADX113" s="15"/>
      <c r="ADY113" s="15"/>
      <c r="ADZ113" s="15"/>
      <c r="AEA113" s="15"/>
      <c r="AEB113" s="15"/>
      <c r="AEC113" s="15"/>
      <c r="AED113" s="15"/>
      <c r="AEE113" s="15"/>
      <c r="AEF113" s="15"/>
      <c r="AEG113" s="15"/>
      <c r="AEH113" s="15"/>
      <c r="AEI113" s="15"/>
      <c r="AEJ113" s="15"/>
      <c r="AEK113" s="15"/>
      <c r="AEL113" s="15"/>
      <c r="AEM113" s="15"/>
      <c r="AEN113" s="15"/>
      <c r="AEO113" s="15"/>
      <c r="AEP113" s="15"/>
      <c r="AEQ113" s="15"/>
      <c r="AER113" s="15"/>
      <c r="AES113" s="15"/>
      <c r="AET113" s="15"/>
      <c r="AEU113" s="15"/>
      <c r="AEV113" s="15"/>
      <c r="AEW113" s="15"/>
      <c r="AEX113" s="15"/>
      <c r="AEY113" s="15"/>
      <c r="AEZ113" s="15"/>
      <c r="AFA113" s="15"/>
      <c r="AFB113" s="15"/>
      <c r="AFC113" s="15"/>
      <c r="AFD113" s="15"/>
      <c r="AFE113" s="15"/>
      <c r="AFF113" s="15"/>
      <c r="AFG113" s="15"/>
      <c r="AFH113" s="15"/>
      <c r="AFI113" s="15"/>
      <c r="AFJ113" s="15"/>
      <c r="AFK113" s="15"/>
      <c r="AFL113" s="15"/>
      <c r="AFM113" s="15"/>
      <c r="AFN113" s="15"/>
      <c r="AFO113" s="15"/>
      <c r="AFP113" s="15"/>
      <c r="AFQ113" s="15"/>
      <c r="AFR113" s="15"/>
      <c r="AFS113" s="15"/>
      <c r="AFT113" s="15"/>
      <c r="AFU113" s="15"/>
      <c r="AFV113" s="15"/>
      <c r="AFW113" s="15"/>
      <c r="AFX113" s="15"/>
      <c r="AFY113" s="15"/>
      <c r="AFZ113" s="15"/>
      <c r="AGA113" s="15"/>
      <c r="AGB113" s="15"/>
      <c r="AGC113" s="15"/>
      <c r="AGD113" s="15"/>
      <c r="AGE113" s="15"/>
      <c r="AGF113" s="15"/>
      <c r="AGG113" s="15"/>
      <c r="AGH113" s="15"/>
      <c r="AGI113" s="15"/>
      <c r="AGJ113" s="15"/>
      <c r="AGK113" s="15"/>
      <c r="AGL113" s="15"/>
      <c r="AGM113" s="15"/>
      <c r="AGN113" s="15"/>
      <c r="AGO113" s="15"/>
      <c r="AGP113" s="15"/>
      <c r="AGQ113" s="15"/>
      <c r="AGR113" s="15"/>
      <c r="AGS113" s="15"/>
      <c r="AGT113" s="15"/>
      <c r="AGU113" s="15"/>
      <c r="AGV113" s="15"/>
      <c r="AGW113" s="15"/>
      <c r="AGX113" s="15"/>
      <c r="AGY113" s="15"/>
      <c r="AGZ113" s="15"/>
      <c r="AHA113" s="15"/>
      <c r="AHB113" s="15"/>
      <c r="AHC113" s="15"/>
      <c r="AHD113" s="15"/>
      <c r="AHE113" s="15"/>
      <c r="AHF113" s="15"/>
      <c r="AHG113" s="15"/>
      <c r="AHH113" s="15"/>
      <c r="AHI113" s="15"/>
      <c r="AHJ113" s="15"/>
      <c r="AHK113" s="15"/>
      <c r="AHL113" s="15"/>
      <c r="AHM113" s="15"/>
      <c r="AHN113" s="15"/>
      <c r="AHO113" s="15"/>
      <c r="AHP113" s="15"/>
      <c r="AHQ113" s="15"/>
      <c r="AHR113" s="15"/>
      <c r="AHS113" s="15"/>
      <c r="AHT113" s="15"/>
      <c r="AHU113" s="15"/>
      <c r="AHV113" s="15"/>
      <c r="AHW113" s="15"/>
      <c r="AHX113" s="15"/>
      <c r="AHY113" s="15"/>
      <c r="AHZ113" s="15"/>
      <c r="AIA113" s="15"/>
      <c r="AIB113" s="15"/>
      <c r="AIC113" s="15"/>
      <c r="AID113" s="15"/>
      <c r="AIE113" s="15"/>
      <c r="AIF113" s="15"/>
      <c r="AIG113" s="15"/>
      <c r="AIH113" s="15"/>
      <c r="AII113" s="15"/>
      <c r="AIJ113" s="15"/>
      <c r="AIK113" s="15"/>
      <c r="AIL113" s="15"/>
      <c r="AIM113" s="15"/>
      <c r="AIN113" s="15"/>
      <c r="AIO113" s="15"/>
      <c r="AIP113" s="15"/>
      <c r="AIQ113" s="15"/>
      <c r="AIR113" s="15"/>
      <c r="AIS113" s="15"/>
      <c r="AIT113" s="15"/>
      <c r="AIU113" s="15"/>
      <c r="AIV113" s="15"/>
      <c r="AIW113" s="15"/>
      <c r="AIX113" s="15"/>
      <c r="AIY113" s="15"/>
      <c r="AIZ113" s="15"/>
      <c r="AJA113" s="15"/>
      <c r="AJB113" s="15"/>
      <c r="AJC113" s="15"/>
      <c r="AJD113" s="15"/>
      <c r="AJE113" s="15"/>
      <c r="AJF113" s="15"/>
      <c r="AJG113" s="15"/>
      <c r="AJH113" s="15"/>
      <c r="AJI113" s="15"/>
      <c r="AJJ113" s="15"/>
      <c r="AJK113" s="15"/>
      <c r="AJL113" s="15"/>
      <c r="AJM113" s="15"/>
      <c r="AJN113" s="15"/>
      <c r="AJO113" s="15"/>
      <c r="AJP113" s="15"/>
      <c r="AJQ113" s="15"/>
      <c r="AJR113" s="15"/>
      <c r="AJS113" s="15"/>
      <c r="AJT113" s="15"/>
      <c r="AJU113" s="15"/>
      <c r="AJV113" s="15"/>
      <c r="AJW113" s="15"/>
      <c r="AJX113" s="15"/>
      <c r="AJY113" s="15"/>
      <c r="AJZ113" s="15"/>
      <c r="AKA113" s="15"/>
      <c r="AKB113" s="15"/>
      <c r="AKC113" s="15"/>
      <c r="AKD113" s="15"/>
      <c r="AKE113" s="15"/>
      <c r="AKF113" s="15"/>
      <c r="AKG113" s="15"/>
      <c r="AKH113" s="15"/>
      <c r="AKI113" s="15"/>
      <c r="AKJ113" s="15"/>
      <c r="AKK113" s="15"/>
      <c r="AKL113" s="15"/>
      <c r="AKM113" s="15"/>
      <c r="AKN113" s="15"/>
      <c r="AKO113" s="15"/>
      <c r="AKP113" s="15"/>
      <c r="AKQ113" s="15"/>
      <c r="AKR113" s="15"/>
      <c r="AKS113" s="15"/>
      <c r="AKT113" s="15"/>
      <c r="AKU113" s="15"/>
      <c r="AKV113" s="15"/>
      <c r="AKW113" s="15"/>
      <c r="AKX113" s="15"/>
      <c r="AKY113" s="15"/>
      <c r="AKZ113" s="15"/>
      <c r="ALA113" s="15"/>
      <c r="ALB113" s="15"/>
      <c r="ALC113" s="15"/>
      <c r="ALD113" s="15"/>
      <c r="ALE113" s="15"/>
      <c r="ALF113" s="15"/>
      <c r="ALG113" s="15"/>
      <c r="ALH113" s="15"/>
      <c r="ALI113" s="15"/>
      <c r="ALJ113" s="15"/>
      <c r="ALK113" s="15"/>
      <c r="ALL113" s="15"/>
      <c r="ALM113" s="15"/>
      <c r="ALN113" s="15"/>
      <c r="ALO113" s="15"/>
      <c r="ALP113" s="15"/>
      <c r="ALQ113" s="15"/>
      <c r="ALR113" s="15"/>
      <c r="ALS113" s="15"/>
      <c r="ALT113" s="15"/>
      <c r="ALU113" s="15"/>
      <c r="ALV113" s="15"/>
      <c r="ALW113" s="15"/>
      <c r="ALX113" s="15"/>
      <c r="ALY113" s="15"/>
      <c r="ALZ113" s="15"/>
      <c r="AMA113" s="15"/>
      <c r="AMB113" s="15"/>
      <c r="AMC113" s="15"/>
      <c r="AMD113" s="15"/>
      <c r="AME113" s="15"/>
      <c r="AMF113" s="15"/>
      <c r="AMG113" s="15"/>
      <c r="AMH113" s="15"/>
      <c r="AMI113" s="15"/>
      <c r="XFD113" s="15"/>
    </row>
    <row r="114" spans="1:1027 16384:16384" ht="17.5" customHeight="1"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  <c r="IX114" s="15"/>
      <c r="IY114" s="15"/>
      <c r="IZ114" s="15"/>
      <c r="JA114" s="15"/>
      <c r="JB114" s="15"/>
      <c r="JC114" s="15"/>
      <c r="JD114" s="15"/>
      <c r="JE114" s="15"/>
      <c r="JF114" s="15"/>
      <c r="JG114" s="15"/>
      <c r="JH114" s="15"/>
      <c r="JI114" s="15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15"/>
      <c r="JV114" s="15"/>
      <c r="JW114" s="15"/>
      <c r="JX114" s="15"/>
      <c r="JY114" s="15"/>
      <c r="JZ114" s="15"/>
      <c r="KA114" s="15"/>
      <c r="KB114" s="15"/>
      <c r="KC114" s="15"/>
      <c r="KD114" s="15"/>
      <c r="KE114" s="15"/>
      <c r="KF114" s="15"/>
      <c r="KG114" s="15"/>
      <c r="KH114" s="15"/>
      <c r="KI114" s="15"/>
      <c r="KJ114" s="15"/>
      <c r="KK114" s="15"/>
      <c r="KL114" s="15"/>
      <c r="KM114" s="15"/>
      <c r="KN114" s="15"/>
      <c r="KO114" s="15"/>
      <c r="KP114" s="15"/>
      <c r="KQ114" s="15"/>
      <c r="KR114" s="15"/>
      <c r="KS114" s="15"/>
      <c r="KT114" s="15"/>
      <c r="KU114" s="15"/>
      <c r="KV114" s="15"/>
      <c r="KW114" s="15"/>
      <c r="KX114" s="15"/>
      <c r="KY114" s="15"/>
      <c r="KZ114" s="15"/>
      <c r="LA114" s="15"/>
      <c r="LB114" s="15"/>
      <c r="LC114" s="15"/>
      <c r="LD114" s="15"/>
      <c r="LE114" s="15"/>
      <c r="LF114" s="15"/>
      <c r="LG114" s="15"/>
      <c r="LH114" s="15"/>
      <c r="LI114" s="15"/>
      <c r="LJ114" s="15"/>
      <c r="LK114" s="15"/>
      <c r="LL114" s="15"/>
      <c r="LM114" s="15"/>
      <c r="LN114" s="15"/>
      <c r="LO114" s="15"/>
      <c r="LP114" s="15"/>
      <c r="LQ114" s="15"/>
      <c r="LR114" s="15"/>
      <c r="LS114" s="15"/>
      <c r="LT114" s="15"/>
      <c r="LU114" s="15"/>
      <c r="LV114" s="15"/>
      <c r="LW114" s="15"/>
      <c r="LX114" s="15"/>
      <c r="LY114" s="15"/>
      <c r="LZ114" s="15"/>
      <c r="MA114" s="15"/>
      <c r="MB114" s="15"/>
      <c r="MC114" s="15"/>
      <c r="MD114" s="15"/>
      <c r="ME114" s="15"/>
      <c r="MF114" s="15"/>
      <c r="MG114" s="15"/>
      <c r="MH114" s="15"/>
      <c r="MI114" s="15"/>
      <c r="MJ114" s="15"/>
      <c r="MK114" s="15"/>
      <c r="ML114" s="15"/>
      <c r="MM114" s="15"/>
      <c r="MN114" s="15"/>
      <c r="MO114" s="15"/>
      <c r="MP114" s="15"/>
      <c r="MQ114" s="15"/>
      <c r="MR114" s="15"/>
      <c r="MS114" s="15"/>
      <c r="MT114" s="15"/>
      <c r="MU114" s="15"/>
      <c r="MV114" s="15"/>
      <c r="MW114" s="15"/>
      <c r="MX114" s="15"/>
      <c r="MY114" s="15"/>
      <c r="MZ114" s="15"/>
      <c r="NA114" s="15"/>
      <c r="NB114" s="15"/>
      <c r="NC114" s="15"/>
      <c r="ND114" s="15"/>
      <c r="NE114" s="15"/>
      <c r="NF114" s="15"/>
      <c r="NG114" s="15"/>
      <c r="NH114" s="15"/>
      <c r="NI114" s="15"/>
      <c r="NJ114" s="15"/>
      <c r="NK114" s="15"/>
      <c r="NL114" s="15"/>
      <c r="NM114" s="15"/>
      <c r="NN114" s="15"/>
      <c r="NO114" s="15"/>
      <c r="NP114" s="15"/>
      <c r="NQ114" s="15"/>
      <c r="NR114" s="15"/>
      <c r="NS114" s="15"/>
      <c r="NT114" s="15"/>
      <c r="NU114" s="15"/>
      <c r="NV114" s="15"/>
      <c r="NW114" s="15"/>
      <c r="NX114" s="15"/>
      <c r="NY114" s="15"/>
      <c r="NZ114" s="15"/>
      <c r="OA114" s="15"/>
      <c r="OB114" s="15"/>
      <c r="OC114" s="15"/>
      <c r="OD114" s="15"/>
      <c r="OE114" s="15"/>
      <c r="OF114" s="15"/>
      <c r="OG114" s="15"/>
      <c r="OH114" s="15"/>
      <c r="OI114" s="15"/>
      <c r="OJ114" s="15"/>
      <c r="OK114" s="15"/>
      <c r="OL114" s="15"/>
      <c r="OM114" s="15"/>
      <c r="ON114" s="15"/>
      <c r="OO114" s="15"/>
      <c r="OP114" s="15"/>
      <c r="OQ114" s="15"/>
      <c r="OR114" s="15"/>
      <c r="OS114" s="15"/>
      <c r="OT114" s="15"/>
      <c r="OU114" s="15"/>
      <c r="OV114" s="15"/>
      <c r="OW114" s="15"/>
      <c r="OX114" s="15"/>
      <c r="OY114" s="15"/>
      <c r="OZ114" s="15"/>
      <c r="PA114" s="15"/>
      <c r="PB114" s="15"/>
      <c r="PC114" s="15"/>
      <c r="PD114" s="15"/>
      <c r="PE114" s="15"/>
      <c r="PF114" s="15"/>
      <c r="PG114" s="15"/>
      <c r="PH114" s="15"/>
      <c r="PI114" s="15"/>
      <c r="PJ114" s="15"/>
      <c r="PK114" s="15"/>
      <c r="PL114" s="15"/>
      <c r="PM114" s="15"/>
      <c r="PN114" s="15"/>
      <c r="PO114" s="15"/>
      <c r="PP114" s="15"/>
      <c r="PQ114" s="15"/>
      <c r="PR114" s="15"/>
      <c r="PS114" s="15"/>
      <c r="PT114" s="15"/>
      <c r="PU114" s="15"/>
      <c r="PV114" s="15"/>
      <c r="PW114" s="15"/>
      <c r="PX114" s="15"/>
      <c r="PY114" s="15"/>
      <c r="PZ114" s="15"/>
      <c r="QA114" s="15"/>
      <c r="QB114" s="15"/>
      <c r="QC114" s="15"/>
      <c r="QD114" s="15"/>
      <c r="QE114" s="15"/>
      <c r="QF114" s="15"/>
      <c r="QG114" s="15"/>
      <c r="QH114" s="15"/>
      <c r="QI114" s="15"/>
      <c r="QJ114" s="15"/>
      <c r="QK114" s="15"/>
      <c r="QL114" s="15"/>
      <c r="QM114" s="15"/>
      <c r="QN114" s="15"/>
      <c r="QO114" s="15"/>
      <c r="QP114" s="15"/>
      <c r="QQ114" s="15"/>
      <c r="QR114" s="15"/>
      <c r="QS114" s="15"/>
      <c r="QT114" s="15"/>
      <c r="QU114" s="15"/>
      <c r="QV114" s="15"/>
      <c r="QW114" s="15"/>
      <c r="QX114" s="15"/>
      <c r="QY114" s="15"/>
      <c r="QZ114" s="15"/>
      <c r="RA114" s="15"/>
      <c r="RB114" s="15"/>
      <c r="RC114" s="15"/>
      <c r="RD114" s="15"/>
      <c r="RE114" s="15"/>
      <c r="RF114" s="15"/>
      <c r="RG114" s="15"/>
      <c r="RH114" s="15"/>
      <c r="RI114" s="15"/>
      <c r="RJ114" s="15"/>
      <c r="RK114" s="15"/>
      <c r="RL114" s="15"/>
      <c r="RM114" s="15"/>
      <c r="RN114" s="15"/>
      <c r="RO114" s="15"/>
      <c r="RP114" s="15"/>
      <c r="RQ114" s="15"/>
      <c r="RR114" s="15"/>
      <c r="RS114" s="15"/>
      <c r="RT114" s="15"/>
      <c r="RU114" s="15"/>
      <c r="RV114" s="15"/>
      <c r="RW114" s="15"/>
      <c r="RX114" s="15"/>
      <c r="RY114" s="15"/>
      <c r="RZ114" s="15"/>
      <c r="SA114" s="15"/>
      <c r="SB114" s="15"/>
      <c r="SC114" s="15"/>
      <c r="SD114" s="15"/>
      <c r="SE114" s="15"/>
      <c r="SF114" s="15"/>
      <c r="SG114" s="15"/>
      <c r="SH114" s="15"/>
      <c r="SI114" s="15"/>
      <c r="SJ114" s="15"/>
      <c r="SK114" s="15"/>
      <c r="SL114" s="15"/>
      <c r="SM114" s="15"/>
      <c r="SN114" s="15"/>
      <c r="SO114" s="15"/>
      <c r="SP114" s="15"/>
      <c r="SQ114" s="15"/>
      <c r="SR114" s="15"/>
      <c r="SS114" s="15"/>
      <c r="ST114" s="15"/>
      <c r="SU114" s="15"/>
      <c r="SV114" s="15"/>
      <c r="SW114" s="15"/>
      <c r="SX114" s="15"/>
      <c r="SY114" s="15"/>
      <c r="SZ114" s="15"/>
      <c r="TA114" s="15"/>
      <c r="TB114" s="15"/>
      <c r="TC114" s="15"/>
      <c r="TD114" s="15"/>
      <c r="TE114" s="15"/>
      <c r="TF114" s="15"/>
      <c r="TG114" s="15"/>
      <c r="TH114" s="15"/>
      <c r="TI114" s="15"/>
      <c r="TJ114" s="15"/>
      <c r="TK114" s="15"/>
      <c r="TL114" s="15"/>
      <c r="TM114" s="15"/>
      <c r="TN114" s="15"/>
      <c r="TO114" s="15"/>
      <c r="TP114" s="15"/>
      <c r="TQ114" s="15"/>
      <c r="TR114" s="15"/>
      <c r="TS114" s="15"/>
      <c r="TT114" s="15"/>
      <c r="TU114" s="15"/>
      <c r="TV114" s="15"/>
      <c r="TW114" s="15"/>
      <c r="TX114" s="15"/>
      <c r="TY114" s="15"/>
      <c r="TZ114" s="15"/>
      <c r="UA114" s="15"/>
      <c r="UB114" s="15"/>
      <c r="UC114" s="15"/>
      <c r="UD114" s="15"/>
      <c r="UE114" s="15"/>
      <c r="UF114" s="15"/>
      <c r="UG114" s="15"/>
      <c r="UH114" s="15"/>
      <c r="UI114" s="15"/>
      <c r="UJ114" s="15"/>
      <c r="UK114" s="15"/>
      <c r="UL114" s="15"/>
      <c r="UM114" s="15"/>
      <c r="UN114" s="15"/>
      <c r="UO114" s="15"/>
      <c r="UP114" s="15"/>
      <c r="UQ114" s="15"/>
      <c r="UR114" s="15"/>
      <c r="US114" s="15"/>
      <c r="UT114" s="15"/>
      <c r="UU114" s="15"/>
      <c r="UV114" s="15"/>
      <c r="UW114" s="15"/>
      <c r="UX114" s="15"/>
      <c r="UY114" s="15"/>
      <c r="UZ114" s="15"/>
      <c r="VA114" s="15"/>
      <c r="VB114" s="15"/>
      <c r="VC114" s="15"/>
      <c r="VD114" s="15"/>
      <c r="VE114" s="15"/>
      <c r="VF114" s="15"/>
      <c r="VG114" s="15"/>
      <c r="VH114" s="15"/>
      <c r="VI114" s="15"/>
      <c r="VJ114" s="15"/>
      <c r="VK114" s="15"/>
      <c r="VL114" s="15"/>
      <c r="VM114" s="15"/>
      <c r="VN114" s="15"/>
      <c r="VO114" s="15"/>
      <c r="VP114" s="15"/>
      <c r="VQ114" s="15"/>
      <c r="VR114" s="15"/>
      <c r="VS114" s="15"/>
      <c r="VT114" s="15"/>
      <c r="VU114" s="15"/>
      <c r="VV114" s="15"/>
      <c r="VW114" s="15"/>
      <c r="VX114" s="15"/>
      <c r="VY114" s="15"/>
      <c r="VZ114" s="15"/>
      <c r="WA114" s="15"/>
      <c r="WB114" s="15"/>
      <c r="WC114" s="15"/>
      <c r="WD114" s="15"/>
      <c r="WE114" s="15"/>
      <c r="WF114" s="15"/>
      <c r="WG114" s="15"/>
      <c r="WH114" s="15"/>
      <c r="WI114" s="15"/>
      <c r="WJ114" s="15"/>
      <c r="WK114" s="15"/>
      <c r="WL114" s="15"/>
      <c r="WM114" s="15"/>
      <c r="WN114" s="15"/>
      <c r="WO114" s="15"/>
      <c r="WP114" s="15"/>
      <c r="WQ114" s="15"/>
      <c r="WR114" s="15"/>
      <c r="WS114" s="15"/>
      <c r="WT114" s="15"/>
      <c r="WU114" s="15"/>
      <c r="WV114" s="15"/>
      <c r="WW114" s="15"/>
      <c r="WX114" s="15"/>
      <c r="WY114" s="15"/>
      <c r="WZ114" s="15"/>
      <c r="XA114" s="15"/>
      <c r="XB114" s="15"/>
      <c r="XC114" s="15"/>
      <c r="XD114" s="15"/>
      <c r="XE114" s="15"/>
      <c r="XF114" s="15"/>
      <c r="XG114" s="15"/>
      <c r="XH114" s="15"/>
      <c r="XI114" s="15"/>
      <c r="XJ114" s="15"/>
      <c r="XK114" s="15"/>
      <c r="XL114" s="15"/>
      <c r="XM114" s="15"/>
      <c r="XN114" s="15"/>
      <c r="XO114" s="15"/>
      <c r="XP114" s="15"/>
      <c r="XQ114" s="15"/>
      <c r="XR114" s="15"/>
      <c r="XS114" s="15"/>
      <c r="XT114" s="15"/>
      <c r="XU114" s="15"/>
      <c r="XV114" s="15"/>
      <c r="XW114" s="15"/>
      <c r="XX114" s="15"/>
      <c r="XY114" s="15"/>
      <c r="XZ114" s="15"/>
      <c r="YA114" s="15"/>
      <c r="YB114" s="15"/>
      <c r="YC114" s="15"/>
      <c r="YD114" s="15"/>
      <c r="YE114" s="15"/>
      <c r="YF114" s="15"/>
      <c r="YG114" s="15"/>
      <c r="YH114" s="15"/>
      <c r="YI114" s="15"/>
      <c r="YJ114" s="15"/>
      <c r="YK114" s="15"/>
      <c r="YL114" s="15"/>
      <c r="YM114" s="15"/>
      <c r="YN114" s="15"/>
      <c r="YO114" s="15"/>
      <c r="YP114" s="15"/>
      <c r="YQ114" s="15"/>
      <c r="YR114" s="15"/>
      <c r="YS114" s="15"/>
      <c r="YT114" s="15"/>
      <c r="YU114" s="15"/>
      <c r="YV114" s="15"/>
      <c r="YW114" s="15"/>
      <c r="YX114" s="15"/>
      <c r="YY114" s="15"/>
      <c r="YZ114" s="15"/>
      <c r="ZA114" s="15"/>
      <c r="ZB114" s="15"/>
      <c r="ZC114" s="15"/>
      <c r="ZD114" s="15"/>
      <c r="ZE114" s="15"/>
      <c r="ZF114" s="15"/>
      <c r="ZG114" s="15"/>
      <c r="ZH114" s="15"/>
      <c r="ZI114" s="15"/>
      <c r="ZJ114" s="15"/>
      <c r="ZK114" s="15"/>
      <c r="ZL114" s="15"/>
      <c r="ZM114" s="15"/>
      <c r="ZN114" s="15"/>
      <c r="ZO114" s="15"/>
      <c r="ZP114" s="15"/>
      <c r="ZQ114" s="15"/>
      <c r="ZR114" s="15"/>
      <c r="ZS114" s="15"/>
      <c r="ZT114" s="15"/>
      <c r="ZU114" s="15"/>
      <c r="ZV114" s="15"/>
      <c r="ZW114" s="15"/>
      <c r="ZX114" s="15"/>
      <c r="ZY114" s="15"/>
      <c r="ZZ114" s="15"/>
      <c r="AAA114" s="15"/>
      <c r="AAB114" s="15"/>
      <c r="AAC114" s="15"/>
      <c r="AAD114" s="15"/>
      <c r="AAE114" s="15"/>
      <c r="AAF114" s="15"/>
      <c r="AAG114" s="15"/>
      <c r="AAH114" s="15"/>
      <c r="AAI114" s="15"/>
      <c r="AAJ114" s="15"/>
      <c r="AAK114" s="15"/>
      <c r="AAL114" s="15"/>
      <c r="AAM114" s="15"/>
      <c r="AAN114" s="15"/>
      <c r="AAO114" s="15"/>
      <c r="AAP114" s="15"/>
      <c r="AAQ114" s="15"/>
      <c r="AAR114" s="15"/>
      <c r="AAS114" s="15"/>
      <c r="AAT114" s="15"/>
      <c r="AAU114" s="15"/>
      <c r="AAV114" s="15"/>
      <c r="AAW114" s="15"/>
      <c r="AAX114" s="15"/>
      <c r="AAY114" s="15"/>
      <c r="AAZ114" s="15"/>
      <c r="ABA114" s="15"/>
      <c r="ABB114" s="15"/>
      <c r="ABC114" s="15"/>
      <c r="ABD114" s="15"/>
      <c r="ABE114" s="15"/>
      <c r="ABF114" s="15"/>
      <c r="ABG114" s="15"/>
      <c r="ABH114" s="15"/>
      <c r="ABI114" s="15"/>
      <c r="ABJ114" s="15"/>
      <c r="ABK114" s="15"/>
      <c r="ABL114" s="15"/>
      <c r="ABM114" s="15"/>
      <c r="ABN114" s="15"/>
      <c r="ABO114" s="15"/>
      <c r="ABP114" s="15"/>
      <c r="ABQ114" s="15"/>
      <c r="ABR114" s="15"/>
      <c r="ABS114" s="15"/>
      <c r="ABT114" s="15"/>
      <c r="ABU114" s="15"/>
      <c r="ABV114" s="15"/>
      <c r="ABW114" s="15"/>
      <c r="ABX114" s="15"/>
      <c r="ABY114" s="15"/>
      <c r="ABZ114" s="15"/>
      <c r="ACA114" s="15"/>
      <c r="ACB114" s="15"/>
      <c r="ACC114" s="15"/>
      <c r="ACD114" s="15"/>
      <c r="ACE114" s="15"/>
      <c r="ACF114" s="15"/>
      <c r="ACG114" s="15"/>
      <c r="ACH114" s="15"/>
      <c r="ACI114" s="15"/>
      <c r="ACJ114" s="15"/>
      <c r="ACK114" s="15"/>
      <c r="ACL114" s="15"/>
      <c r="ACM114" s="15"/>
      <c r="ACN114" s="15"/>
      <c r="ACO114" s="15"/>
      <c r="ACP114" s="15"/>
      <c r="ACQ114" s="15"/>
      <c r="ACR114" s="15"/>
      <c r="ACS114" s="15"/>
      <c r="ACT114" s="15"/>
      <c r="ACU114" s="15"/>
      <c r="ACV114" s="15"/>
      <c r="ACW114" s="15"/>
      <c r="ACX114" s="15"/>
      <c r="ACY114" s="15"/>
      <c r="ACZ114" s="15"/>
      <c r="ADA114" s="15"/>
      <c r="ADB114" s="15"/>
      <c r="ADC114" s="15"/>
      <c r="ADD114" s="15"/>
      <c r="ADE114" s="15"/>
      <c r="ADF114" s="15"/>
      <c r="ADG114" s="15"/>
      <c r="ADH114" s="15"/>
      <c r="ADI114" s="15"/>
      <c r="ADJ114" s="15"/>
      <c r="ADK114" s="15"/>
      <c r="ADL114" s="15"/>
      <c r="ADM114" s="15"/>
      <c r="ADN114" s="15"/>
      <c r="ADO114" s="15"/>
      <c r="ADP114" s="15"/>
      <c r="ADQ114" s="15"/>
      <c r="ADR114" s="15"/>
      <c r="ADS114" s="15"/>
      <c r="ADT114" s="15"/>
      <c r="ADU114" s="15"/>
      <c r="ADV114" s="15"/>
      <c r="ADW114" s="15"/>
      <c r="ADX114" s="15"/>
      <c r="ADY114" s="15"/>
      <c r="ADZ114" s="15"/>
      <c r="AEA114" s="15"/>
      <c r="AEB114" s="15"/>
      <c r="AEC114" s="15"/>
      <c r="AED114" s="15"/>
      <c r="AEE114" s="15"/>
      <c r="AEF114" s="15"/>
      <c r="AEG114" s="15"/>
      <c r="AEH114" s="15"/>
      <c r="AEI114" s="15"/>
      <c r="AEJ114" s="15"/>
      <c r="AEK114" s="15"/>
      <c r="AEL114" s="15"/>
      <c r="AEM114" s="15"/>
      <c r="AEN114" s="15"/>
      <c r="AEO114" s="15"/>
      <c r="AEP114" s="15"/>
      <c r="AEQ114" s="15"/>
      <c r="AER114" s="15"/>
      <c r="AES114" s="15"/>
      <c r="AET114" s="15"/>
      <c r="AEU114" s="15"/>
      <c r="AEV114" s="15"/>
      <c r="AEW114" s="15"/>
      <c r="AEX114" s="15"/>
      <c r="AEY114" s="15"/>
      <c r="AEZ114" s="15"/>
      <c r="AFA114" s="15"/>
      <c r="AFB114" s="15"/>
      <c r="AFC114" s="15"/>
      <c r="AFD114" s="15"/>
      <c r="AFE114" s="15"/>
      <c r="AFF114" s="15"/>
      <c r="AFG114" s="15"/>
      <c r="AFH114" s="15"/>
      <c r="AFI114" s="15"/>
      <c r="AFJ114" s="15"/>
      <c r="AFK114" s="15"/>
      <c r="AFL114" s="15"/>
      <c r="AFM114" s="15"/>
      <c r="AFN114" s="15"/>
      <c r="AFO114" s="15"/>
      <c r="AFP114" s="15"/>
      <c r="AFQ114" s="15"/>
      <c r="AFR114" s="15"/>
      <c r="AFS114" s="15"/>
      <c r="AFT114" s="15"/>
      <c r="AFU114" s="15"/>
      <c r="AFV114" s="15"/>
      <c r="AFW114" s="15"/>
      <c r="AFX114" s="15"/>
      <c r="AFY114" s="15"/>
      <c r="AFZ114" s="15"/>
      <c r="AGA114" s="15"/>
      <c r="AGB114" s="15"/>
      <c r="AGC114" s="15"/>
      <c r="AGD114" s="15"/>
      <c r="AGE114" s="15"/>
      <c r="AGF114" s="15"/>
      <c r="AGG114" s="15"/>
      <c r="AGH114" s="15"/>
      <c r="AGI114" s="15"/>
      <c r="AGJ114" s="15"/>
      <c r="AGK114" s="15"/>
      <c r="AGL114" s="15"/>
      <c r="AGM114" s="15"/>
      <c r="AGN114" s="15"/>
      <c r="AGO114" s="15"/>
      <c r="AGP114" s="15"/>
      <c r="AGQ114" s="15"/>
      <c r="AGR114" s="15"/>
      <c r="AGS114" s="15"/>
      <c r="AGT114" s="15"/>
      <c r="AGU114" s="15"/>
      <c r="AGV114" s="15"/>
      <c r="AGW114" s="15"/>
      <c r="AGX114" s="15"/>
      <c r="AGY114" s="15"/>
      <c r="AGZ114" s="15"/>
      <c r="AHA114" s="15"/>
      <c r="AHB114" s="15"/>
      <c r="AHC114" s="15"/>
      <c r="AHD114" s="15"/>
      <c r="AHE114" s="15"/>
      <c r="AHF114" s="15"/>
      <c r="AHG114" s="15"/>
      <c r="AHH114" s="15"/>
      <c r="AHI114" s="15"/>
      <c r="AHJ114" s="15"/>
      <c r="AHK114" s="15"/>
      <c r="AHL114" s="15"/>
      <c r="AHM114" s="15"/>
      <c r="AHN114" s="15"/>
      <c r="AHO114" s="15"/>
      <c r="AHP114" s="15"/>
      <c r="AHQ114" s="15"/>
      <c r="AHR114" s="15"/>
      <c r="AHS114" s="15"/>
      <c r="AHT114" s="15"/>
      <c r="AHU114" s="15"/>
      <c r="AHV114" s="15"/>
      <c r="AHW114" s="15"/>
      <c r="AHX114" s="15"/>
      <c r="AHY114" s="15"/>
      <c r="AHZ114" s="15"/>
      <c r="AIA114" s="15"/>
      <c r="AIB114" s="15"/>
      <c r="AIC114" s="15"/>
      <c r="AID114" s="15"/>
      <c r="AIE114" s="15"/>
      <c r="AIF114" s="15"/>
      <c r="AIG114" s="15"/>
      <c r="AIH114" s="15"/>
      <c r="AII114" s="15"/>
      <c r="AIJ114" s="15"/>
      <c r="AIK114" s="15"/>
      <c r="AIL114" s="15"/>
      <c r="AIM114" s="15"/>
      <c r="AIN114" s="15"/>
      <c r="AIO114" s="15"/>
      <c r="AIP114" s="15"/>
      <c r="AIQ114" s="15"/>
      <c r="AIR114" s="15"/>
      <c r="AIS114" s="15"/>
      <c r="AIT114" s="15"/>
      <c r="AIU114" s="15"/>
      <c r="AIV114" s="15"/>
      <c r="AIW114" s="15"/>
      <c r="AIX114" s="15"/>
      <c r="AIY114" s="15"/>
      <c r="AIZ114" s="15"/>
      <c r="AJA114" s="15"/>
      <c r="AJB114" s="15"/>
      <c r="AJC114" s="15"/>
      <c r="AJD114" s="15"/>
      <c r="AJE114" s="15"/>
      <c r="AJF114" s="15"/>
      <c r="AJG114" s="15"/>
      <c r="AJH114" s="15"/>
      <c r="AJI114" s="15"/>
      <c r="AJJ114" s="15"/>
      <c r="AJK114" s="15"/>
      <c r="AJL114" s="15"/>
      <c r="AJM114" s="15"/>
      <c r="AJN114" s="15"/>
      <c r="AJO114" s="15"/>
      <c r="AJP114" s="15"/>
      <c r="AJQ114" s="15"/>
      <c r="AJR114" s="15"/>
      <c r="AJS114" s="15"/>
      <c r="AJT114" s="15"/>
      <c r="AJU114" s="15"/>
      <c r="AJV114" s="15"/>
      <c r="AJW114" s="15"/>
      <c r="AJX114" s="15"/>
      <c r="AJY114" s="15"/>
      <c r="AJZ114" s="15"/>
      <c r="AKA114" s="15"/>
      <c r="AKB114" s="15"/>
      <c r="AKC114" s="15"/>
      <c r="AKD114" s="15"/>
      <c r="AKE114" s="15"/>
      <c r="AKF114" s="15"/>
      <c r="AKG114" s="15"/>
      <c r="AKH114" s="15"/>
      <c r="AKI114" s="15"/>
      <c r="AKJ114" s="15"/>
      <c r="AKK114" s="15"/>
      <c r="AKL114" s="15"/>
      <c r="AKM114" s="15"/>
      <c r="AKN114" s="15"/>
      <c r="AKO114" s="15"/>
      <c r="AKP114" s="15"/>
      <c r="AKQ114" s="15"/>
      <c r="AKR114" s="15"/>
      <c r="AKS114" s="15"/>
      <c r="AKT114" s="15"/>
      <c r="AKU114" s="15"/>
      <c r="AKV114" s="15"/>
      <c r="AKW114" s="15"/>
      <c r="AKX114" s="15"/>
      <c r="AKY114" s="15"/>
      <c r="AKZ114" s="15"/>
      <c r="ALA114" s="15"/>
      <c r="ALB114" s="15"/>
      <c r="ALC114" s="15"/>
      <c r="ALD114" s="15"/>
      <c r="ALE114" s="15"/>
      <c r="ALF114" s="15"/>
      <c r="ALG114" s="15"/>
      <c r="ALH114" s="15"/>
      <c r="ALI114" s="15"/>
      <c r="ALJ114" s="15"/>
      <c r="ALK114" s="15"/>
      <c r="ALL114" s="15"/>
      <c r="ALM114" s="15"/>
      <c r="ALN114" s="15"/>
      <c r="ALO114" s="15"/>
      <c r="ALP114" s="15"/>
      <c r="ALQ114" s="15"/>
      <c r="ALR114" s="15"/>
      <c r="ALS114" s="15"/>
      <c r="ALT114" s="15"/>
      <c r="ALU114" s="15"/>
      <c r="ALV114" s="15"/>
      <c r="ALW114" s="15"/>
      <c r="ALX114" s="15"/>
      <c r="ALY114" s="15"/>
      <c r="ALZ114" s="15"/>
      <c r="AMA114" s="15"/>
      <c r="AMB114" s="15"/>
      <c r="AMC114" s="15"/>
      <c r="AMD114" s="15"/>
      <c r="AME114" s="15"/>
      <c r="AMF114" s="15"/>
      <c r="AMG114" s="15"/>
      <c r="AMH114" s="15"/>
      <c r="AMI114" s="15"/>
      <c r="XFD114" s="15"/>
    </row>
    <row r="118" spans="1:1027 16384:16384" s="13" customFormat="1">
      <c r="A118" s="98" t="s">
        <v>286</v>
      </c>
      <c r="B118" s="98"/>
      <c r="C118" s="51"/>
      <c r="D118" s="52"/>
      <c r="E118" s="52"/>
      <c r="F118" s="52"/>
      <c r="G118" s="52"/>
      <c r="H118" s="52"/>
      <c r="I118" s="99"/>
      <c r="J118" s="99"/>
    </row>
    <row r="119" spans="1:1027 16384:16384" s="13" customFormat="1">
      <c r="A119" s="94" t="s">
        <v>287</v>
      </c>
      <c r="B119" s="94"/>
      <c r="C119" s="53"/>
      <c r="I119" s="95"/>
      <c r="J119" s="95"/>
    </row>
    <row r="120" spans="1:1027 16384:16384">
      <c r="AMJ120"/>
      <c r="AMK120"/>
      <c r="AML120"/>
      <c r="AMM120"/>
    </row>
    <row r="121" spans="1:1027 16384:16384">
      <c r="AMJ121"/>
      <c r="AMK121"/>
      <c r="AML121"/>
      <c r="AMM121"/>
    </row>
    <row r="122" spans="1:1027 16384:16384">
      <c r="AMJ122"/>
      <c r="AMK122"/>
      <c r="AML122"/>
      <c r="AMM122"/>
    </row>
    <row r="123" spans="1:1027 16384:16384">
      <c r="AMJ123"/>
      <c r="AMK123"/>
      <c r="AML123"/>
      <c r="AMM123"/>
    </row>
    <row r="124" spans="1:1027 16384:16384">
      <c r="AMJ124"/>
      <c r="AMK124"/>
      <c r="AML124"/>
      <c r="AMM124"/>
    </row>
    <row r="125" spans="1:1027 16384:16384">
      <c r="AMJ125"/>
      <c r="AMK125"/>
      <c r="AML125"/>
      <c r="AMM125"/>
    </row>
    <row r="126" spans="1:1027 16384:16384">
      <c r="AMJ126"/>
      <c r="AMK126"/>
      <c r="AML126"/>
      <c r="AMM126"/>
    </row>
    <row r="131" customFormat="1"/>
    <row r="132" customFormat="1"/>
    <row r="187" spans="1:6" customFormat="1">
      <c r="A187" s="15"/>
      <c r="B187" s="35"/>
      <c r="C187" s="35"/>
      <c r="D187" s="35"/>
      <c r="E187" s="76"/>
      <c r="F187" s="50"/>
    </row>
    <row r="188" spans="1:6" customFormat="1">
      <c r="A188" s="15"/>
      <c r="B188" s="35"/>
      <c r="C188" s="35"/>
      <c r="D188" s="35"/>
      <c r="E188" s="76"/>
      <c r="F188" s="50"/>
    </row>
    <row r="189" spans="1:6" customFormat="1">
      <c r="A189" s="15"/>
      <c r="B189" s="35"/>
      <c r="C189" s="35"/>
      <c r="D189" s="35"/>
      <c r="E189" s="76"/>
      <c r="F189" s="50"/>
    </row>
    <row r="190" spans="1:6" customFormat="1">
      <c r="A190" s="15"/>
      <c r="B190" s="35"/>
      <c r="C190" s="35"/>
      <c r="D190" s="35"/>
      <c r="E190" s="76"/>
      <c r="F190" s="50"/>
    </row>
    <row r="191" spans="1:6" customFormat="1">
      <c r="A191" s="15"/>
      <c r="B191" s="35"/>
      <c r="C191" s="35"/>
      <c r="D191" s="35"/>
      <c r="E191" s="76"/>
      <c r="F191" s="50"/>
    </row>
    <row r="192" spans="1:6" customFormat="1">
      <c r="A192" s="15"/>
      <c r="B192" s="35"/>
      <c r="C192" s="35"/>
      <c r="D192" s="35"/>
      <c r="E192" s="76"/>
      <c r="F192" s="50"/>
    </row>
    <row r="193" spans="1:6" customFormat="1">
      <c r="A193" s="15"/>
      <c r="B193" s="35"/>
      <c r="C193" s="35"/>
      <c r="D193" s="35"/>
      <c r="E193" s="76"/>
      <c r="F193" s="50"/>
    </row>
    <row r="194" spans="1:6" customFormat="1">
      <c r="A194" s="15"/>
      <c r="B194" s="35"/>
      <c r="C194" s="35"/>
      <c r="D194" s="35"/>
      <c r="E194" s="76"/>
      <c r="F194" s="50"/>
    </row>
    <row r="195" spans="1:6" customFormat="1">
      <c r="A195" s="15"/>
      <c r="B195" s="35"/>
      <c r="C195" s="35"/>
      <c r="D195" s="35"/>
      <c r="E195" s="76"/>
      <c r="F195" s="50"/>
    </row>
    <row r="196" spans="1:6" customFormat="1">
      <c r="A196" s="15"/>
      <c r="B196" s="35"/>
      <c r="C196" s="35"/>
      <c r="D196" s="35"/>
      <c r="E196" s="76"/>
      <c r="F196" s="50"/>
    </row>
    <row r="197" spans="1:6" customFormat="1">
      <c r="A197" s="15"/>
      <c r="B197" s="35"/>
      <c r="C197" s="35"/>
      <c r="D197" s="35"/>
      <c r="E197" s="76"/>
      <c r="F197" s="50"/>
    </row>
    <row r="198" spans="1:6" customFormat="1">
      <c r="A198" s="15"/>
      <c r="B198" s="35"/>
      <c r="C198" s="35"/>
      <c r="D198" s="35"/>
      <c r="E198" s="76"/>
      <c r="F198" s="50"/>
    </row>
    <row r="199" spans="1:6" customFormat="1">
      <c r="A199" s="15"/>
      <c r="B199" s="35"/>
      <c r="C199" s="35"/>
      <c r="D199" s="35"/>
      <c r="E199" s="76"/>
      <c r="F199" s="50"/>
    </row>
    <row r="200" spans="1:6" customFormat="1">
      <c r="A200" s="15"/>
      <c r="B200" s="35"/>
      <c r="C200" s="35"/>
      <c r="D200" s="35"/>
      <c r="E200" s="76"/>
      <c r="F200" s="50"/>
    </row>
    <row r="201" spans="1:6" customFormat="1">
      <c r="A201" s="15"/>
      <c r="B201" s="35"/>
      <c r="C201" s="35"/>
      <c r="D201" s="35"/>
      <c r="E201" s="76"/>
      <c r="F201" s="50"/>
    </row>
    <row r="202" spans="1:6" customFormat="1">
      <c r="A202" s="15"/>
      <c r="B202" s="35"/>
      <c r="C202" s="35"/>
      <c r="D202" s="35"/>
      <c r="E202" s="76"/>
      <c r="F202" s="50"/>
    </row>
    <row r="203" spans="1:6" customFormat="1">
      <c r="A203" s="15"/>
      <c r="B203" s="35"/>
      <c r="C203" s="35"/>
      <c r="D203" s="35"/>
      <c r="E203" s="76"/>
      <c r="F203" s="50"/>
    </row>
    <row r="204" spans="1:6" customFormat="1">
      <c r="A204" s="15"/>
      <c r="B204" s="35"/>
      <c r="C204" s="35"/>
      <c r="D204" s="35"/>
      <c r="E204" s="76"/>
      <c r="F204" s="50"/>
    </row>
    <row r="205" spans="1:6" customFormat="1">
      <c r="A205" s="15"/>
      <c r="B205" s="35"/>
      <c r="C205" s="35"/>
      <c r="D205" s="35"/>
      <c r="E205" s="76"/>
      <c r="F205" s="50"/>
    </row>
    <row r="206" spans="1:6" customFormat="1">
      <c r="A206" s="15"/>
      <c r="B206" s="35"/>
      <c r="C206" s="35"/>
      <c r="D206" s="35"/>
      <c r="E206" s="76"/>
      <c r="F206" s="50"/>
    </row>
    <row r="207" spans="1:6" customFormat="1">
      <c r="A207" s="15"/>
      <c r="B207" s="35"/>
      <c r="C207" s="35"/>
      <c r="D207" s="35"/>
      <c r="E207" s="76"/>
      <c r="F207" s="50"/>
    </row>
    <row r="208" spans="1:6" customFormat="1">
      <c r="A208" s="15"/>
      <c r="B208" s="35"/>
      <c r="C208" s="35"/>
      <c r="D208" s="35"/>
      <c r="E208" s="76"/>
      <c r="F208" s="50"/>
    </row>
    <row r="209" spans="1:6" customFormat="1">
      <c r="A209" s="15"/>
      <c r="B209" s="35"/>
      <c r="C209" s="35"/>
      <c r="D209" s="35"/>
      <c r="E209" s="76"/>
      <c r="F209" s="50"/>
    </row>
    <row r="210" spans="1:6" customFormat="1">
      <c r="A210" s="15"/>
      <c r="B210" s="35"/>
      <c r="C210" s="35"/>
      <c r="D210" s="35"/>
      <c r="E210" s="76"/>
      <c r="F210" s="50"/>
    </row>
    <row r="211" spans="1:6" customFormat="1">
      <c r="A211" s="15"/>
      <c r="B211" s="35"/>
      <c r="C211" s="35"/>
      <c r="D211" s="35"/>
      <c r="E211" s="76"/>
      <c r="F211" s="50"/>
    </row>
    <row r="212" spans="1:6" customFormat="1">
      <c r="A212" s="15"/>
      <c r="B212" s="35"/>
      <c r="C212" s="35"/>
      <c r="D212" s="35"/>
      <c r="E212" s="76"/>
      <c r="F212" s="50"/>
    </row>
    <row r="213" spans="1:6" customFormat="1">
      <c r="A213" s="15"/>
      <c r="B213" s="35"/>
      <c r="C213" s="35"/>
      <c r="D213" s="35"/>
      <c r="E213" s="76"/>
      <c r="F213" s="50"/>
    </row>
    <row r="214" spans="1:6" customFormat="1">
      <c r="A214" s="15"/>
      <c r="B214" s="35"/>
      <c r="C214" s="35"/>
      <c r="D214" s="35"/>
      <c r="E214" s="76"/>
      <c r="F214" s="50"/>
    </row>
    <row r="215" spans="1:6" customFormat="1">
      <c r="A215" s="15"/>
      <c r="B215" s="35"/>
      <c r="C215" s="35"/>
      <c r="D215" s="35"/>
      <c r="E215" s="76"/>
      <c r="F215" s="50"/>
    </row>
    <row r="216" spans="1:6" customFormat="1">
      <c r="A216" s="15"/>
      <c r="B216" s="35"/>
      <c r="C216" s="35"/>
      <c r="D216" s="35"/>
      <c r="E216" s="76"/>
      <c r="F216" s="50"/>
    </row>
    <row r="217" spans="1:6" customFormat="1">
      <c r="A217" s="15"/>
      <c r="B217" s="35"/>
      <c r="C217" s="35"/>
      <c r="D217" s="35"/>
      <c r="E217" s="76"/>
      <c r="F217" s="50"/>
    </row>
    <row r="220" spans="1:6" customFormat="1">
      <c r="A220" s="15"/>
      <c r="B220" s="35"/>
      <c r="C220" s="35"/>
      <c r="D220" s="35"/>
      <c r="E220" s="76"/>
      <c r="F220" s="50"/>
    </row>
    <row r="221" spans="1:6" customFormat="1">
      <c r="A221" s="15"/>
      <c r="B221" s="35"/>
      <c r="C221" s="35"/>
      <c r="D221" s="35"/>
      <c r="E221" s="76"/>
      <c r="F221" s="50"/>
    </row>
  </sheetData>
  <sheetProtection algorithmName="SHA-512" hashValue="D2Me8flc/+9Gkrc2xTIul+xltMo2A0mBEkFII6S40Py75NUur8IqLUVZd20MDRX3SpqliB340vrZapCoTEcgRw==" saltValue="VbzpjyuG1j4xRhBgarApLg==" spinCount="100000" sheet="1" objects="1" scenarios="1"/>
  <protectedRanges>
    <protectedRange sqref="H1:H1048576" name="Obseg1"/>
  </protectedRanges>
  <mergeCells count="81">
    <mergeCell ref="A20:F20"/>
    <mergeCell ref="A1:C1"/>
    <mergeCell ref="I1:J1"/>
    <mergeCell ref="A2:C2"/>
    <mergeCell ref="I2:J2"/>
    <mergeCell ref="A3:F3"/>
    <mergeCell ref="A5:A7"/>
    <mergeCell ref="D5:D7"/>
    <mergeCell ref="F5:F7"/>
    <mergeCell ref="H5:H7"/>
    <mergeCell ref="I5:I7"/>
    <mergeCell ref="A8:A14"/>
    <mergeCell ref="F8:F14"/>
    <mergeCell ref="H8:H14"/>
    <mergeCell ref="I8:I14"/>
    <mergeCell ref="A15:F15"/>
    <mergeCell ref="A40:B40"/>
    <mergeCell ref="I40:J40"/>
    <mergeCell ref="A22:A23"/>
    <mergeCell ref="F22:F23"/>
    <mergeCell ref="H22:H23"/>
    <mergeCell ref="I22:I23"/>
    <mergeCell ref="A24:A25"/>
    <mergeCell ref="F24:F25"/>
    <mergeCell ref="G24:G25"/>
    <mergeCell ref="H24:H25"/>
    <mergeCell ref="I24:I25"/>
    <mergeCell ref="A26:A27"/>
    <mergeCell ref="F26:F27"/>
    <mergeCell ref="G26:G27"/>
    <mergeCell ref="H26:H27"/>
    <mergeCell ref="I26:I27"/>
    <mergeCell ref="I48:I49"/>
    <mergeCell ref="A41:B41"/>
    <mergeCell ref="I41:J41"/>
    <mergeCell ref="A42:C42"/>
    <mergeCell ref="I42:J42"/>
    <mergeCell ref="A43:C43"/>
    <mergeCell ref="I43:J43"/>
    <mergeCell ref="A44:F44"/>
    <mergeCell ref="A48:A49"/>
    <mergeCell ref="F48:F49"/>
    <mergeCell ref="G48:G49"/>
    <mergeCell ref="H48:H49"/>
    <mergeCell ref="A83:B83"/>
    <mergeCell ref="I83:J83"/>
    <mergeCell ref="F50:F51"/>
    <mergeCell ref="H50:H51"/>
    <mergeCell ref="I50:I51"/>
    <mergeCell ref="A54:A55"/>
    <mergeCell ref="G54:G55"/>
    <mergeCell ref="A58:F58"/>
    <mergeCell ref="A65:F65"/>
    <mergeCell ref="A72:I72"/>
    <mergeCell ref="A73:I73"/>
    <mergeCell ref="A82:B82"/>
    <mergeCell ref="I82:J82"/>
    <mergeCell ref="A98:F98"/>
    <mergeCell ref="A84:C84"/>
    <mergeCell ref="I84:J84"/>
    <mergeCell ref="A85:C85"/>
    <mergeCell ref="I85:J85"/>
    <mergeCell ref="A86:F86"/>
    <mergeCell ref="F89:F90"/>
    <mergeCell ref="H89:H90"/>
    <mergeCell ref="I89:I90"/>
    <mergeCell ref="A91:F91"/>
    <mergeCell ref="A94:F94"/>
    <mergeCell ref="F96:F97"/>
    <mergeCell ref="H96:H97"/>
    <mergeCell ref="I96:I97"/>
    <mergeCell ref="A118:B118"/>
    <mergeCell ref="I118:J118"/>
    <mergeCell ref="A119:B119"/>
    <mergeCell ref="I119:J119"/>
    <mergeCell ref="F100:F101"/>
    <mergeCell ref="H100:H101"/>
    <mergeCell ref="I100:I101"/>
    <mergeCell ref="A102:F102"/>
    <mergeCell ref="B103:E103"/>
    <mergeCell ref="B104:E104"/>
  </mergeCells>
  <pageMargins left="0.78740157480314998" right="0.19645669291338602" top="0.49173228346456699" bottom="0.49173228346456699" header="0.19645669291338602" footer="0.19645669291338602"/>
  <pageSetup paperSize="0" fitToWidth="0" fitToHeight="0" pageOrder="overThenDown" orientation="landscape" horizontalDpi="0" verticalDpi="0" copies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12" shapeId="3073" r:id="rId3">
          <objectPr defaultSize="0" r:id="rId4">
            <anchor moveWithCells="1" sizeWithCells="1">
              <from>
                <xdr:col>1</xdr:col>
                <xdr:colOff>304800</xdr:colOff>
                <xdr:row>114</xdr:row>
                <xdr:rowOff>95250</xdr:rowOff>
              </from>
              <to>
                <xdr:col>7</xdr:col>
                <xdr:colOff>241300</xdr:colOff>
                <xdr:row>161</xdr:row>
                <xdr:rowOff>76200</xdr:rowOff>
              </to>
            </anchor>
          </objectPr>
        </oleObject>
      </mc:Choice>
      <mc:Fallback>
        <oleObject progId="Word.Document.12" shapeId="3073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2FD2C-1A5F-4441-BA46-1E2F654DB714}">
  <dimension ref="A1:XFD225"/>
  <sheetViews>
    <sheetView tabSelected="1" topLeftCell="A85" workbookViewId="0">
      <selection activeCell="H5" sqref="H5:H7"/>
    </sheetView>
  </sheetViews>
  <sheetFormatPr defaultRowHeight="14"/>
  <cols>
    <col min="1" max="1" width="4.75" style="15" customWidth="1"/>
    <col min="2" max="2" width="28.83203125" style="15" customWidth="1"/>
    <col min="3" max="3" width="17.25" style="15" customWidth="1"/>
    <col min="4" max="4" width="10.33203125" style="15" customWidth="1"/>
    <col min="5" max="5" width="11.75" style="15" customWidth="1"/>
    <col min="6" max="6" width="6.83203125" style="15" customWidth="1"/>
    <col min="7" max="7" width="4.5" style="15" customWidth="1"/>
    <col min="8" max="10" width="10.58203125" style="15" customWidth="1"/>
    <col min="11" max="1023" width="10.58203125" customWidth="1"/>
    <col min="1024" max="1028" width="9" style="15" customWidth="1"/>
    <col min="1029" max="1029" width="9" customWidth="1"/>
  </cols>
  <sheetData>
    <row r="1" spans="1:10" s="13" customFormat="1" ht="10">
      <c r="A1" s="102" t="s">
        <v>292</v>
      </c>
      <c r="B1" s="102"/>
      <c r="C1" s="102"/>
      <c r="I1" s="103" t="s">
        <v>13</v>
      </c>
      <c r="J1" s="103"/>
    </row>
    <row r="2" spans="1:10" s="13" customFormat="1" ht="10">
      <c r="A2" s="104" t="s">
        <v>293</v>
      </c>
      <c r="B2" s="104"/>
      <c r="C2" s="104"/>
      <c r="D2" s="14"/>
      <c r="E2" s="14"/>
      <c r="F2" s="14"/>
      <c r="G2" s="14"/>
      <c r="H2" s="14"/>
      <c r="I2" s="105" t="s">
        <v>15</v>
      </c>
      <c r="J2" s="105"/>
    </row>
    <row r="3" spans="1:10" customFormat="1">
      <c r="A3" s="97" t="s">
        <v>16</v>
      </c>
      <c r="B3" s="97"/>
      <c r="C3" s="97"/>
      <c r="D3" s="97"/>
      <c r="E3" s="97"/>
      <c r="F3" s="97"/>
      <c r="G3" s="15"/>
      <c r="H3" s="15"/>
      <c r="I3" s="15"/>
      <c r="J3" s="15"/>
    </row>
    <row r="4" spans="1:10" customFormat="1">
      <c r="A4" s="16" t="s">
        <v>17</v>
      </c>
      <c r="B4" s="16" t="s">
        <v>18</v>
      </c>
      <c r="C4" s="16" t="s">
        <v>19</v>
      </c>
      <c r="D4" s="16" t="s">
        <v>20</v>
      </c>
      <c r="E4" s="16" t="s">
        <v>21</v>
      </c>
      <c r="F4" s="16" t="s">
        <v>22</v>
      </c>
      <c r="G4" s="17" t="s">
        <v>23</v>
      </c>
      <c r="H4" s="16" t="s">
        <v>24</v>
      </c>
      <c r="I4" s="16" t="s">
        <v>25</v>
      </c>
      <c r="J4" s="15"/>
    </row>
    <row r="5" spans="1:10" customFormat="1">
      <c r="A5" s="109" t="s">
        <v>4</v>
      </c>
      <c r="B5" s="18" t="s">
        <v>26</v>
      </c>
      <c r="C5" s="90" t="s">
        <v>294</v>
      </c>
      <c r="D5" s="114" t="s">
        <v>28</v>
      </c>
      <c r="E5" s="20" t="s">
        <v>29</v>
      </c>
      <c r="F5" s="112">
        <v>72</v>
      </c>
      <c r="G5" s="18" t="s">
        <v>30</v>
      </c>
      <c r="H5" s="101"/>
      <c r="I5" s="96">
        <f>H5*F5</f>
        <v>0</v>
      </c>
      <c r="J5" s="15"/>
    </row>
    <row r="6" spans="1:10" customFormat="1">
      <c r="A6" s="109"/>
      <c r="B6" s="21" t="s">
        <v>295</v>
      </c>
      <c r="C6" s="22"/>
      <c r="D6" s="114"/>
      <c r="E6" s="23" t="s">
        <v>275</v>
      </c>
      <c r="F6" s="112"/>
      <c r="G6" s="21"/>
      <c r="H6" s="101"/>
      <c r="I6" s="96"/>
      <c r="J6" s="15"/>
    </row>
    <row r="7" spans="1:10" customFormat="1">
      <c r="A7" s="109"/>
      <c r="B7" s="24" t="s">
        <v>33</v>
      </c>
      <c r="C7" s="25"/>
      <c r="D7" s="114"/>
      <c r="E7" s="26"/>
      <c r="F7" s="112"/>
      <c r="G7" s="24"/>
      <c r="H7" s="101"/>
      <c r="I7" s="96"/>
      <c r="J7" s="15"/>
    </row>
    <row r="8" spans="1:10" customFormat="1">
      <c r="A8" s="109" t="s">
        <v>5</v>
      </c>
      <c r="B8" s="27" t="s">
        <v>34</v>
      </c>
      <c r="C8" s="19" t="s">
        <v>296</v>
      </c>
      <c r="D8" s="28" t="s">
        <v>36</v>
      </c>
      <c r="E8" s="20"/>
      <c r="F8" s="112">
        <v>1</v>
      </c>
      <c r="G8" s="18" t="s">
        <v>37</v>
      </c>
      <c r="H8" s="101"/>
      <c r="I8" s="96">
        <f>H8*F8</f>
        <v>0</v>
      </c>
      <c r="J8" s="15"/>
    </row>
    <row r="9" spans="1:10" customFormat="1">
      <c r="A9" s="109"/>
      <c r="B9" s="29" t="s">
        <v>38</v>
      </c>
      <c r="C9" s="29" t="s">
        <v>276</v>
      </c>
      <c r="D9" s="30" t="s">
        <v>36</v>
      </c>
      <c r="E9" s="23"/>
      <c r="F9" s="112"/>
      <c r="G9" s="21"/>
      <c r="H9" s="101"/>
      <c r="I9" s="96"/>
      <c r="J9" s="15"/>
    </row>
    <row r="10" spans="1:10" customFormat="1">
      <c r="A10" s="109"/>
      <c r="B10" s="29" t="s">
        <v>40</v>
      </c>
      <c r="C10" s="29" t="s">
        <v>276</v>
      </c>
      <c r="D10" s="30" t="s">
        <v>36</v>
      </c>
      <c r="E10" s="23"/>
      <c r="F10" s="112"/>
      <c r="G10" s="21"/>
      <c r="H10" s="101"/>
      <c r="I10" s="96"/>
      <c r="J10" s="15"/>
    </row>
    <row r="11" spans="1:10" customFormat="1">
      <c r="A11" s="109"/>
      <c r="B11" s="29" t="s">
        <v>41</v>
      </c>
      <c r="C11" s="29" t="s">
        <v>276</v>
      </c>
      <c r="D11" s="30" t="s">
        <v>36</v>
      </c>
      <c r="E11" s="23"/>
      <c r="F11" s="112"/>
      <c r="G11" s="21"/>
      <c r="H11" s="101"/>
      <c r="I11" s="96"/>
      <c r="J11" s="15"/>
    </row>
    <row r="12" spans="1:10" customFormat="1">
      <c r="A12" s="109"/>
      <c r="B12" s="29"/>
      <c r="C12" s="29"/>
      <c r="D12" s="30"/>
      <c r="E12" s="23"/>
      <c r="F12" s="112"/>
      <c r="G12" s="21"/>
      <c r="H12" s="101"/>
      <c r="I12" s="96"/>
      <c r="J12" s="15"/>
    </row>
    <row r="13" spans="1:10" customFormat="1">
      <c r="A13" s="109"/>
      <c r="B13" s="29" t="s">
        <v>42</v>
      </c>
      <c r="C13" s="15" t="s">
        <v>43</v>
      </c>
      <c r="D13" s="30" t="s">
        <v>36</v>
      </c>
      <c r="E13" s="23"/>
      <c r="F13" s="112"/>
      <c r="G13" s="21"/>
      <c r="H13" s="101"/>
      <c r="I13" s="96"/>
      <c r="J13" s="15"/>
    </row>
    <row r="14" spans="1:10" customFormat="1">
      <c r="A14" s="109"/>
      <c r="B14" s="31" t="s">
        <v>44</v>
      </c>
      <c r="C14" s="31" t="s">
        <v>45</v>
      </c>
      <c r="D14" s="32" t="s">
        <v>36</v>
      </c>
      <c r="E14" s="26"/>
      <c r="F14" s="112"/>
      <c r="G14" s="24"/>
      <c r="H14" s="101"/>
      <c r="I14" s="96"/>
      <c r="J14" s="15"/>
    </row>
    <row r="15" spans="1:10" customFormat="1">
      <c r="A15" s="115" t="s">
        <v>46</v>
      </c>
      <c r="B15" s="115"/>
      <c r="C15" s="115"/>
      <c r="D15" s="115"/>
      <c r="E15" s="115"/>
      <c r="F15" s="115"/>
      <c r="G15" s="15"/>
      <c r="H15" s="15"/>
      <c r="I15" s="15"/>
      <c r="J15" s="15"/>
    </row>
    <row r="16" spans="1:10" customFormat="1">
      <c r="A16" s="16" t="s">
        <v>17</v>
      </c>
      <c r="B16" s="16" t="s">
        <v>18</v>
      </c>
      <c r="C16" s="16" t="s">
        <v>19</v>
      </c>
      <c r="D16" s="16" t="s">
        <v>20</v>
      </c>
      <c r="E16" s="16" t="s">
        <v>21</v>
      </c>
      <c r="F16" s="16" t="s">
        <v>22</v>
      </c>
      <c r="G16" s="17" t="s">
        <v>23</v>
      </c>
      <c r="H16" s="16" t="s">
        <v>24</v>
      </c>
      <c r="I16" s="16" t="s">
        <v>25</v>
      </c>
      <c r="J16" s="15"/>
    </row>
    <row r="17" spans="1:9" customFormat="1">
      <c r="A17" s="38" t="s">
        <v>4</v>
      </c>
      <c r="B17" s="28" t="s">
        <v>48</v>
      </c>
      <c r="C17" s="39" t="s">
        <v>49</v>
      </c>
      <c r="D17" s="40" t="s">
        <v>50</v>
      </c>
      <c r="E17" s="41" t="s">
        <v>177</v>
      </c>
      <c r="F17" s="42">
        <v>1</v>
      </c>
      <c r="G17" s="38" t="s">
        <v>30</v>
      </c>
      <c r="H17" s="18"/>
      <c r="I17" s="18">
        <f>H17*F17</f>
        <v>0</v>
      </c>
    </row>
    <row r="18" spans="1:9" customFormat="1">
      <c r="A18" s="38" t="s">
        <v>5</v>
      </c>
      <c r="B18" s="28" t="s">
        <v>52</v>
      </c>
      <c r="C18" s="39" t="s">
        <v>297</v>
      </c>
      <c r="D18" s="40" t="s">
        <v>50</v>
      </c>
      <c r="E18" s="41"/>
      <c r="F18" s="42">
        <v>72</v>
      </c>
      <c r="G18" s="38" t="s">
        <v>30</v>
      </c>
      <c r="H18" s="18"/>
      <c r="I18" s="18">
        <f>H18*F18</f>
        <v>0</v>
      </c>
    </row>
    <row r="19" spans="1:9" customFormat="1">
      <c r="A19" s="16" t="s">
        <v>7</v>
      </c>
      <c r="B19" s="43" t="s">
        <v>298</v>
      </c>
      <c r="C19" s="43" t="s">
        <v>50</v>
      </c>
      <c r="D19" s="43" t="s">
        <v>50</v>
      </c>
      <c r="E19" s="41" t="s">
        <v>299</v>
      </c>
      <c r="F19" s="44">
        <v>1</v>
      </c>
      <c r="G19" s="16" t="s">
        <v>30</v>
      </c>
      <c r="H19" s="45"/>
      <c r="I19" s="16">
        <f>H19*F19</f>
        <v>0</v>
      </c>
    </row>
    <row r="20" spans="1:9" customFormat="1">
      <c r="A20" s="97" t="s">
        <v>278</v>
      </c>
      <c r="B20" s="97"/>
      <c r="C20" s="97"/>
      <c r="D20" s="97"/>
      <c r="E20" s="97"/>
      <c r="F20" s="97"/>
      <c r="G20" s="15"/>
      <c r="H20" s="15"/>
      <c r="I20" s="15"/>
    </row>
    <row r="21" spans="1:9" customFormat="1">
      <c r="A21" s="16" t="s">
        <v>17</v>
      </c>
      <c r="B21" s="16" t="s">
        <v>18</v>
      </c>
      <c r="C21" s="16" t="s">
        <v>19</v>
      </c>
      <c r="D21" s="16" t="s">
        <v>20</v>
      </c>
      <c r="E21" s="16" t="s">
        <v>21</v>
      </c>
      <c r="F21" s="16" t="s">
        <v>22</v>
      </c>
      <c r="G21" s="17" t="s">
        <v>23</v>
      </c>
      <c r="H21" s="16" t="s">
        <v>24</v>
      </c>
      <c r="I21" s="16" t="s">
        <v>25</v>
      </c>
    </row>
    <row r="22" spans="1:9" customFormat="1">
      <c r="A22" s="109" t="s">
        <v>4</v>
      </c>
      <c r="B22" s="46" t="s">
        <v>279</v>
      </c>
      <c r="C22" s="47" t="s">
        <v>59</v>
      </c>
      <c r="D22" s="46" t="s">
        <v>60</v>
      </c>
      <c r="E22" s="20" t="s">
        <v>300</v>
      </c>
      <c r="F22" s="112">
        <v>1</v>
      </c>
      <c r="G22" s="18" t="s">
        <v>30</v>
      </c>
      <c r="H22" s="101"/>
      <c r="I22" s="96">
        <f>H22*F22</f>
        <v>0</v>
      </c>
    </row>
    <row r="23" spans="1:9" customFormat="1">
      <c r="A23" s="109"/>
      <c r="B23" s="31" t="s">
        <v>281</v>
      </c>
      <c r="C23" s="25"/>
      <c r="D23" s="87"/>
      <c r="E23" s="26"/>
      <c r="F23" s="112"/>
      <c r="G23" s="24"/>
      <c r="H23" s="101"/>
      <c r="I23" s="96"/>
    </row>
    <row r="24" spans="1:9" customFormat="1">
      <c r="A24" s="109" t="s">
        <v>5</v>
      </c>
      <c r="B24" s="28" t="s">
        <v>62</v>
      </c>
      <c r="C24" s="28" t="s">
        <v>63</v>
      </c>
      <c r="D24" s="28" t="s">
        <v>60</v>
      </c>
      <c r="E24" s="20" t="s">
        <v>301</v>
      </c>
      <c r="F24" s="108">
        <v>3</v>
      </c>
      <c r="G24" s="109" t="s">
        <v>30</v>
      </c>
      <c r="H24" s="101"/>
      <c r="I24" s="96">
        <f>H24*F24</f>
        <v>0</v>
      </c>
    </row>
    <row r="25" spans="1:9" customFormat="1">
      <c r="A25" s="109"/>
      <c r="B25" s="32" t="s">
        <v>302</v>
      </c>
      <c r="C25" s="32"/>
      <c r="D25" s="32"/>
      <c r="E25" s="26"/>
      <c r="F25" s="108"/>
      <c r="G25" s="109"/>
      <c r="H25" s="101"/>
      <c r="I25" s="96"/>
    </row>
    <row r="26" spans="1:9" customFormat="1">
      <c r="A26" s="38" t="s">
        <v>7</v>
      </c>
      <c r="B26" s="28" t="s">
        <v>66</v>
      </c>
      <c r="C26" s="28" t="s">
        <v>67</v>
      </c>
      <c r="D26" s="28" t="s">
        <v>60</v>
      </c>
      <c r="E26" s="20" t="s">
        <v>303</v>
      </c>
      <c r="F26" s="49">
        <v>3</v>
      </c>
      <c r="G26" s="38" t="s">
        <v>30</v>
      </c>
      <c r="H26" s="18"/>
      <c r="I26" s="18">
        <f t="shared" ref="I26:I31" si="0">H26*F26</f>
        <v>0</v>
      </c>
    </row>
    <row r="27" spans="1:9" customFormat="1">
      <c r="A27" s="38" t="s">
        <v>9</v>
      </c>
      <c r="B27" s="28" t="s">
        <v>69</v>
      </c>
      <c r="C27" s="28" t="s">
        <v>70</v>
      </c>
      <c r="D27" s="28" t="s">
        <v>60</v>
      </c>
      <c r="E27" s="20" t="s">
        <v>71</v>
      </c>
      <c r="F27" s="49">
        <v>12</v>
      </c>
      <c r="G27" s="38" t="s">
        <v>30</v>
      </c>
      <c r="H27" s="18"/>
      <c r="I27" s="18">
        <f t="shared" si="0"/>
        <v>0</v>
      </c>
    </row>
    <row r="28" spans="1:9" customFormat="1">
      <c r="A28" s="16" t="s">
        <v>72</v>
      </c>
      <c r="B28" s="43" t="s">
        <v>73</v>
      </c>
      <c r="C28" s="43" t="s">
        <v>74</v>
      </c>
      <c r="D28" s="43" t="s">
        <v>60</v>
      </c>
      <c r="E28" s="41" t="s">
        <v>76</v>
      </c>
      <c r="F28" s="44">
        <v>2</v>
      </c>
      <c r="G28" s="16" t="s">
        <v>30</v>
      </c>
      <c r="H28" s="16"/>
      <c r="I28" s="18">
        <f t="shared" si="0"/>
        <v>0</v>
      </c>
    </row>
    <row r="29" spans="1:9" customFormat="1">
      <c r="A29" s="16" t="s">
        <v>77</v>
      </c>
      <c r="B29" s="43" t="s">
        <v>78</v>
      </c>
      <c r="C29" s="41" t="s">
        <v>79</v>
      </c>
      <c r="D29" s="43" t="s">
        <v>60</v>
      </c>
      <c r="E29" s="41" t="s">
        <v>80</v>
      </c>
      <c r="F29" s="44">
        <v>1</v>
      </c>
      <c r="G29" s="16" t="s">
        <v>30</v>
      </c>
      <c r="H29" s="16"/>
      <c r="I29" s="18">
        <f t="shared" si="0"/>
        <v>0</v>
      </c>
    </row>
    <row r="30" spans="1:9" customFormat="1">
      <c r="A30" s="16" t="s">
        <v>81</v>
      </c>
      <c r="B30" s="43" t="s">
        <v>82</v>
      </c>
      <c r="C30" s="41" t="s">
        <v>83</v>
      </c>
      <c r="D30" s="43" t="s">
        <v>60</v>
      </c>
      <c r="E30" s="41" t="s">
        <v>84</v>
      </c>
      <c r="F30" s="44">
        <v>1</v>
      </c>
      <c r="G30" s="16" t="s">
        <v>30</v>
      </c>
      <c r="H30" s="16"/>
      <c r="I30" s="18">
        <f t="shared" si="0"/>
        <v>0</v>
      </c>
    </row>
    <row r="31" spans="1:9" customFormat="1">
      <c r="A31" s="16" t="s">
        <v>85</v>
      </c>
      <c r="B31" s="43" t="s">
        <v>86</v>
      </c>
      <c r="C31" s="43" t="s">
        <v>87</v>
      </c>
      <c r="D31" s="43" t="s">
        <v>60</v>
      </c>
      <c r="E31" s="41"/>
      <c r="F31" s="44">
        <v>1</v>
      </c>
      <c r="G31" s="16" t="s">
        <v>88</v>
      </c>
      <c r="H31" s="45"/>
      <c r="I31" s="16">
        <f t="shared" si="0"/>
        <v>0</v>
      </c>
    </row>
    <row r="32" spans="1:9" customFormat="1">
      <c r="A32" s="15"/>
      <c r="B32" s="35"/>
      <c r="C32" s="35"/>
      <c r="D32" s="35"/>
      <c r="E32" s="36"/>
      <c r="F32" s="50"/>
      <c r="G32" s="15"/>
      <c r="H32" s="15"/>
      <c r="I32" s="15"/>
    </row>
    <row r="33" spans="1:10" customFormat="1">
      <c r="A33" s="15"/>
      <c r="B33" s="35"/>
      <c r="C33" s="35"/>
      <c r="D33" s="35"/>
      <c r="E33" s="36"/>
      <c r="F33" s="50"/>
      <c r="G33" s="15"/>
      <c r="H33" s="15"/>
      <c r="I33" s="15"/>
      <c r="J33" s="15"/>
    </row>
    <row r="34" spans="1:10" customFormat="1">
      <c r="A34" s="15"/>
      <c r="B34" s="35"/>
      <c r="C34" s="35"/>
      <c r="D34" s="35"/>
      <c r="E34" s="36"/>
      <c r="F34" s="50"/>
      <c r="G34" s="15"/>
      <c r="H34" s="15"/>
      <c r="I34" s="15"/>
      <c r="J34" s="15"/>
    </row>
    <row r="35" spans="1:10" customFormat="1">
      <c r="A35" s="15"/>
      <c r="B35" s="35"/>
      <c r="C35" s="35"/>
      <c r="D35" s="35"/>
      <c r="E35" s="36"/>
      <c r="F35" s="50"/>
      <c r="G35" s="15"/>
      <c r="H35" s="15"/>
      <c r="I35" s="15"/>
      <c r="J35" s="15"/>
    </row>
    <row r="36" spans="1:10" customFormat="1">
      <c r="A36" s="15"/>
      <c r="B36" s="35"/>
      <c r="C36" s="35"/>
      <c r="D36" s="35"/>
      <c r="E36" s="36"/>
      <c r="F36" s="50"/>
      <c r="G36" s="15"/>
      <c r="H36" s="15"/>
      <c r="I36" s="15"/>
      <c r="J36" s="15"/>
    </row>
    <row r="37" spans="1:10" customFormat="1">
      <c r="A37" s="15"/>
      <c r="B37" s="35"/>
      <c r="C37" s="35"/>
      <c r="D37" s="35"/>
      <c r="E37" s="36"/>
      <c r="F37" s="50"/>
      <c r="G37" s="15"/>
      <c r="H37" s="15"/>
      <c r="I37" s="15"/>
      <c r="J37" s="15"/>
    </row>
    <row r="38" spans="1:10" customFormat="1">
      <c r="A38" s="15"/>
      <c r="B38" s="35"/>
      <c r="C38" s="35"/>
      <c r="D38" s="35"/>
      <c r="E38" s="36"/>
      <c r="F38" s="50"/>
      <c r="G38" s="15"/>
      <c r="H38" s="15"/>
      <c r="I38" s="15"/>
      <c r="J38" s="15"/>
    </row>
    <row r="39" spans="1:10" customFormat="1">
      <c r="A39" s="15"/>
      <c r="B39" s="35"/>
      <c r="C39" s="35"/>
      <c r="D39" s="35"/>
      <c r="E39" s="36"/>
      <c r="F39" s="50"/>
      <c r="G39" s="15"/>
      <c r="H39" s="15"/>
      <c r="I39" s="15"/>
      <c r="J39" s="15"/>
    </row>
    <row r="40" spans="1:10" customFormat="1">
      <c r="A40" s="15"/>
      <c r="B40" s="35"/>
      <c r="C40" s="35"/>
      <c r="D40" s="35"/>
      <c r="E40" s="36"/>
      <c r="F40" s="50"/>
      <c r="G40" s="15"/>
      <c r="H40" s="15"/>
      <c r="I40" s="15"/>
      <c r="J40" s="15"/>
    </row>
    <row r="41" spans="1:10" s="13" customFormat="1">
      <c r="A41" s="98" t="s">
        <v>304</v>
      </c>
      <c r="B41" s="98"/>
      <c r="C41" s="51"/>
      <c r="D41" s="52"/>
      <c r="E41" s="52"/>
      <c r="F41" s="52"/>
      <c r="G41" s="52"/>
      <c r="H41" s="52"/>
      <c r="I41" s="99"/>
      <c r="J41" s="99"/>
    </row>
    <row r="42" spans="1:10" s="13" customFormat="1">
      <c r="A42" s="94" t="s">
        <v>305</v>
      </c>
      <c r="B42" s="94"/>
      <c r="C42" s="53"/>
      <c r="I42" s="95"/>
      <c r="J42" s="95"/>
    </row>
    <row r="43" spans="1:10" s="13" customFormat="1" ht="10">
      <c r="A43" s="102" t="s">
        <v>292</v>
      </c>
      <c r="B43" s="102"/>
      <c r="C43" s="102"/>
      <c r="I43" s="103" t="s">
        <v>91</v>
      </c>
      <c r="J43" s="103"/>
    </row>
    <row r="44" spans="1:10" s="13" customFormat="1" ht="10">
      <c r="A44" s="104" t="s">
        <v>293</v>
      </c>
      <c r="B44" s="104"/>
      <c r="C44" s="104"/>
      <c r="D44" s="14"/>
      <c r="E44" s="14"/>
      <c r="F44" s="14"/>
      <c r="G44" s="14"/>
      <c r="H44" s="14"/>
      <c r="I44" s="105" t="s">
        <v>15</v>
      </c>
      <c r="J44" s="105"/>
    </row>
    <row r="45" spans="1:10" customFormat="1">
      <c r="A45" s="97" t="s">
        <v>214</v>
      </c>
      <c r="B45" s="97"/>
      <c r="C45" s="97"/>
      <c r="D45" s="97"/>
      <c r="E45" s="97"/>
      <c r="F45" s="97"/>
      <c r="G45" s="15"/>
      <c r="H45" s="15"/>
      <c r="I45" s="15"/>
      <c r="J45" s="15"/>
    </row>
    <row r="46" spans="1:10" customFormat="1">
      <c r="A46" s="16" t="s">
        <v>17</v>
      </c>
      <c r="B46" s="16" t="s">
        <v>18</v>
      </c>
      <c r="C46" s="16" t="s">
        <v>19</v>
      </c>
      <c r="D46" s="16" t="s">
        <v>20</v>
      </c>
      <c r="E46" s="16" t="s">
        <v>21</v>
      </c>
      <c r="F46" s="16" t="s">
        <v>22</v>
      </c>
      <c r="G46" s="17" t="s">
        <v>23</v>
      </c>
      <c r="H46" s="16" t="s">
        <v>24</v>
      </c>
      <c r="I46" s="16" t="s">
        <v>25</v>
      </c>
      <c r="J46" s="15"/>
    </row>
    <row r="47" spans="1:10" customFormat="1">
      <c r="A47" s="16" t="s">
        <v>4</v>
      </c>
      <c r="B47" s="16" t="s">
        <v>93</v>
      </c>
      <c r="C47" s="16" t="s">
        <v>94</v>
      </c>
      <c r="D47" s="16" t="s">
        <v>60</v>
      </c>
      <c r="E47" s="16" t="s">
        <v>95</v>
      </c>
      <c r="F47" s="16">
        <v>1</v>
      </c>
      <c r="G47" s="17" t="s">
        <v>30</v>
      </c>
      <c r="H47" s="16"/>
      <c r="I47" s="16">
        <f>H47*F47</f>
        <v>0</v>
      </c>
      <c r="J47" s="15"/>
    </row>
    <row r="48" spans="1:10" customFormat="1">
      <c r="A48" s="38" t="s">
        <v>5</v>
      </c>
      <c r="B48" s="18" t="s">
        <v>96</v>
      </c>
      <c r="C48" s="47" t="s">
        <v>97</v>
      </c>
      <c r="D48" s="54" t="s">
        <v>60</v>
      </c>
      <c r="E48" s="20" t="s">
        <v>98</v>
      </c>
      <c r="F48" s="42">
        <v>1</v>
      </c>
      <c r="G48" s="38" t="s">
        <v>37</v>
      </c>
      <c r="H48" s="18"/>
      <c r="I48" s="16">
        <f>H48*F48</f>
        <v>0</v>
      </c>
      <c r="J48" s="15"/>
    </row>
    <row r="49" spans="1:9" customFormat="1">
      <c r="A49" s="109" t="s">
        <v>7</v>
      </c>
      <c r="B49" s="28" t="s">
        <v>96</v>
      </c>
      <c r="C49" s="28" t="s">
        <v>99</v>
      </c>
      <c r="D49" s="28" t="s">
        <v>60</v>
      </c>
      <c r="E49" s="20" t="s">
        <v>100</v>
      </c>
      <c r="F49" s="49">
        <v>2</v>
      </c>
      <c r="G49" s="109" t="s">
        <v>30</v>
      </c>
      <c r="H49" s="101"/>
      <c r="I49" s="96">
        <f>H49*F49</f>
        <v>0</v>
      </c>
    </row>
    <row r="50" spans="1:9" customFormat="1">
      <c r="A50" s="109"/>
      <c r="B50" s="32" t="s">
        <v>101</v>
      </c>
      <c r="C50" s="32"/>
      <c r="D50" s="32"/>
      <c r="E50" s="26"/>
      <c r="F50" s="55"/>
      <c r="G50" s="109"/>
      <c r="H50" s="101"/>
      <c r="I50" s="96"/>
    </row>
    <row r="51" spans="1:9" customFormat="1">
      <c r="A51" s="18" t="s">
        <v>9</v>
      </c>
      <c r="B51" s="28" t="s">
        <v>102</v>
      </c>
      <c r="C51" s="28" t="s">
        <v>103</v>
      </c>
      <c r="D51" s="28" t="s">
        <v>104</v>
      </c>
      <c r="E51" s="20" t="s">
        <v>105</v>
      </c>
      <c r="F51" s="49">
        <v>1</v>
      </c>
      <c r="G51" s="18" t="s">
        <v>30</v>
      </c>
      <c r="H51" s="101"/>
      <c r="I51" s="96">
        <f>H51*F51</f>
        <v>0</v>
      </c>
    </row>
    <row r="52" spans="1:9" customFormat="1">
      <c r="A52" s="24" t="s">
        <v>72</v>
      </c>
      <c r="B52" s="32" t="s">
        <v>106</v>
      </c>
      <c r="C52" s="32" t="s">
        <v>107</v>
      </c>
      <c r="D52" s="32"/>
      <c r="E52" s="26"/>
      <c r="F52" s="55"/>
      <c r="G52" s="24"/>
      <c r="H52" s="101"/>
      <c r="I52" s="96"/>
    </row>
    <row r="53" spans="1:9" customFormat="1">
      <c r="A53" s="16" t="s">
        <v>77</v>
      </c>
      <c r="B53" s="43" t="s">
        <v>108</v>
      </c>
      <c r="C53" s="43" t="s">
        <v>109</v>
      </c>
      <c r="D53" s="43" t="s">
        <v>60</v>
      </c>
      <c r="E53" s="41" t="s">
        <v>110</v>
      </c>
      <c r="F53" s="44">
        <v>1</v>
      </c>
      <c r="G53" s="43" t="s">
        <v>30</v>
      </c>
      <c r="H53" s="16"/>
      <c r="I53" s="16">
        <f t="shared" ref="I53:I58" si="1">H53*F53</f>
        <v>0</v>
      </c>
    </row>
    <row r="54" spans="1:9" customFormat="1">
      <c r="A54" s="16" t="s">
        <v>81</v>
      </c>
      <c r="B54" s="43" t="s">
        <v>66</v>
      </c>
      <c r="C54" s="43" t="s">
        <v>67</v>
      </c>
      <c r="D54" s="43" t="s">
        <v>60</v>
      </c>
      <c r="E54" s="41" t="s">
        <v>111</v>
      </c>
      <c r="F54" s="44">
        <v>1</v>
      </c>
      <c r="G54" s="43" t="s">
        <v>30</v>
      </c>
      <c r="H54" s="16"/>
      <c r="I54" s="16">
        <f t="shared" si="1"/>
        <v>0</v>
      </c>
    </row>
    <row r="55" spans="1:9" customFormat="1">
      <c r="A55" s="109" t="s">
        <v>85</v>
      </c>
      <c r="B55" s="28" t="s">
        <v>112</v>
      </c>
      <c r="C55" s="28" t="s">
        <v>113</v>
      </c>
      <c r="D55" s="28" t="s">
        <v>60</v>
      </c>
      <c r="E55" s="20" t="s">
        <v>114</v>
      </c>
      <c r="F55" s="49">
        <v>1</v>
      </c>
      <c r="G55" s="109" t="s">
        <v>30</v>
      </c>
      <c r="H55" s="18"/>
      <c r="I55" s="16">
        <f t="shared" si="1"/>
        <v>0</v>
      </c>
    </row>
    <row r="56" spans="1:9" customFormat="1">
      <c r="A56" s="109"/>
      <c r="B56" s="32"/>
      <c r="C56" s="32"/>
      <c r="D56" s="32"/>
      <c r="E56" s="26" t="s">
        <v>115</v>
      </c>
      <c r="F56" s="55">
        <v>1</v>
      </c>
      <c r="G56" s="109"/>
      <c r="H56" s="24"/>
      <c r="I56" s="16">
        <f t="shared" si="1"/>
        <v>0</v>
      </c>
    </row>
    <row r="57" spans="1:9" customFormat="1">
      <c r="A57" s="16" t="s">
        <v>116</v>
      </c>
      <c r="B57" s="43" t="s">
        <v>86</v>
      </c>
      <c r="C57" s="43" t="s">
        <v>87</v>
      </c>
      <c r="D57" s="43" t="s">
        <v>60</v>
      </c>
      <c r="E57" s="41"/>
      <c r="F57" s="44">
        <v>1</v>
      </c>
      <c r="G57" s="16" t="s">
        <v>88</v>
      </c>
      <c r="H57" s="16"/>
      <c r="I57" s="16">
        <f t="shared" si="1"/>
        <v>0</v>
      </c>
    </row>
    <row r="58" spans="1:9" customFormat="1">
      <c r="A58" s="16" t="s">
        <v>117</v>
      </c>
      <c r="B58" s="43" t="s">
        <v>118</v>
      </c>
      <c r="C58" s="43" t="s">
        <v>119</v>
      </c>
      <c r="D58" s="43" t="s">
        <v>60</v>
      </c>
      <c r="E58" s="41"/>
      <c r="F58" s="44">
        <v>1</v>
      </c>
      <c r="G58" s="16" t="s">
        <v>88</v>
      </c>
      <c r="H58" s="16"/>
      <c r="I58" s="16">
        <f t="shared" si="1"/>
        <v>0</v>
      </c>
    </row>
    <row r="59" spans="1:9" customFormat="1">
      <c r="A59" s="115" t="s">
        <v>120</v>
      </c>
      <c r="B59" s="115"/>
      <c r="C59" s="115"/>
      <c r="D59" s="115"/>
      <c r="E59" s="115"/>
      <c r="F59" s="115"/>
      <c r="G59" s="15"/>
      <c r="H59" s="15"/>
      <c r="I59" s="15"/>
    </row>
    <row r="60" spans="1:9" customFormat="1">
      <c r="A60" s="16" t="s">
        <v>17</v>
      </c>
      <c r="B60" s="16" t="s">
        <v>18</v>
      </c>
      <c r="C60" s="16" t="s">
        <v>19</v>
      </c>
      <c r="D60" s="16" t="s">
        <v>20</v>
      </c>
      <c r="E60" s="16" t="s">
        <v>21</v>
      </c>
      <c r="F60" s="16" t="s">
        <v>22</v>
      </c>
      <c r="G60" s="17" t="s">
        <v>23</v>
      </c>
      <c r="H60" s="16" t="s">
        <v>24</v>
      </c>
      <c r="I60" s="16" t="s">
        <v>25</v>
      </c>
    </row>
    <row r="61" spans="1:9" customFormat="1">
      <c r="A61" s="16" t="s">
        <v>4</v>
      </c>
      <c r="B61" s="43" t="s">
        <v>121</v>
      </c>
      <c r="C61" s="43" t="s">
        <v>122</v>
      </c>
      <c r="D61" s="43" t="s">
        <v>123</v>
      </c>
      <c r="E61" s="56"/>
      <c r="F61" s="57">
        <v>120</v>
      </c>
      <c r="G61" s="58" t="s">
        <v>88</v>
      </c>
      <c r="H61" s="16"/>
      <c r="I61" s="16">
        <f>H61*F61</f>
        <v>0</v>
      </c>
    </row>
    <row r="62" spans="1:9" customFormat="1">
      <c r="A62" s="16" t="s">
        <v>5</v>
      </c>
      <c r="B62" s="43" t="s">
        <v>124</v>
      </c>
      <c r="C62" s="43" t="s">
        <v>125</v>
      </c>
      <c r="D62" s="43" t="s">
        <v>123</v>
      </c>
      <c r="E62" s="56"/>
      <c r="F62" s="57">
        <v>30</v>
      </c>
      <c r="G62" s="58" t="s">
        <v>88</v>
      </c>
      <c r="H62" s="16"/>
      <c r="I62" s="16">
        <f>H62*F62</f>
        <v>0</v>
      </c>
    </row>
    <row r="63" spans="1:9" customFormat="1">
      <c r="A63" s="16" t="s">
        <v>7</v>
      </c>
      <c r="B63" s="43" t="s">
        <v>124</v>
      </c>
      <c r="C63" s="43" t="s">
        <v>126</v>
      </c>
      <c r="D63" s="43" t="s">
        <v>127</v>
      </c>
      <c r="E63" s="56"/>
      <c r="F63" s="57">
        <v>50</v>
      </c>
      <c r="G63" s="58" t="s">
        <v>88</v>
      </c>
      <c r="H63" s="16"/>
      <c r="I63" s="16">
        <f>H63*F63</f>
        <v>0</v>
      </c>
    </row>
    <row r="64" spans="1:9" customFormat="1">
      <c r="A64" s="59" t="s">
        <v>9</v>
      </c>
      <c r="B64" s="43" t="s">
        <v>128</v>
      </c>
      <c r="C64" s="43" t="s">
        <v>129</v>
      </c>
      <c r="D64" s="43" t="s">
        <v>130</v>
      </c>
      <c r="E64" s="56"/>
      <c r="F64" s="57">
        <v>20</v>
      </c>
      <c r="G64" s="58" t="s">
        <v>88</v>
      </c>
      <c r="H64" s="16"/>
      <c r="I64" s="16">
        <f>H64*F64</f>
        <v>0</v>
      </c>
    </row>
    <row r="65" spans="1:9" customFormat="1">
      <c r="A65" s="16" t="s">
        <v>72</v>
      </c>
      <c r="B65" s="43" t="s">
        <v>131</v>
      </c>
      <c r="C65" s="43" t="s">
        <v>132</v>
      </c>
      <c r="D65" s="43" t="s">
        <v>133</v>
      </c>
      <c r="E65" s="56"/>
      <c r="F65" s="57">
        <v>12</v>
      </c>
      <c r="G65" s="58" t="s">
        <v>30</v>
      </c>
      <c r="H65" s="16"/>
      <c r="I65" s="16">
        <f>H65*F65</f>
        <v>0</v>
      </c>
    </row>
    <row r="66" spans="1:9" customFormat="1">
      <c r="A66" s="115" t="s">
        <v>134</v>
      </c>
      <c r="B66" s="115"/>
      <c r="C66" s="115"/>
      <c r="D66" s="115"/>
      <c r="E66" s="115"/>
      <c r="F66" s="115"/>
      <c r="G66" s="15"/>
      <c r="H66" s="15"/>
      <c r="I66" s="15"/>
    </row>
    <row r="67" spans="1:9" customFormat="1">
      <c r="A67" s="16" t="s">
        <v>17</v>
      </c>
      <c r="B67" s="16" t="s">
        <v>18</v>
      </c>
      <c r="C67" s="16" t="s">
        <v>19</v>
      </c>
      <c r="D67" s="16" t="s">
        <v>20</v>
      </c>
      <c r="E67" s="16" t="s">
        <v>21</v>
      </c>
      <c r="F67" s="16" t="s">
        <v>22</v>
      </c>
      <c r="G67" s="17" t="s">
        <v>23</v>
      </c>
      <c r="H67" s="16" t="s">
        <v>24</v>
      </c>
      <c r="I67" s="16" t="s">
        <v>25</v>
      </c>
    </row>
    <row r="68" spans="1:9" customFormat="1">
      <c r="A68" s="16" t="s">
        <v>4</v>
      </c>
      <c r="B68" s="43" t="s">
        <v>135</v>
      </c>
      <c r="C68" s="39" t="s">
        <v>136</v>
      </c>
      <c r="D68" s="40" t="s">
        <v>137</v>
      </c>
      <c r="E68" s="60"/>
      <c r="F68" s="61">
        <v>6</v>
      </c>
      <c r="G68" s="16" t="s">
        <v>30</v>
      </c>
      <c r="H68" s="16"/>
      <c r="I68" s="16">
        <f>H68*F68</f>
        <v>0</v>
      </c>
    </row>
    <row r="69" spans="1:9" customFormat="1">
      <c r="A69" s="62" t="s">
        <v>5</v>
      </c>
      <c r="B69" s="43" t="s">
        <v>138</v>
      </c>
      <c r="C69" s="39" t="s">
        <v>139</v>
      </c>
      <c r="D69" s="40" t="s">
        <v>137</v>
      </c>
      <c r="E69" s="63" t="s">
        <v>306</v>
      </c>
      <c r="F69" s="42">
        <v>6</v>
      </c>
      <c r="G69" s="16" t="s">
        <v>30</v>
      </c>
      <c r="H69" s="16"/>
      <c r="I69" s="16">
        <f>H69*F69</f>
        <v>0</v>
      </c>
    </row>
    <row r="70" spans="1:9" customFormat="1">
      <c r="A70" s="62" t="s">
        <v>7</v>
      </c>
      <c r="B70" s="43" t="s">
        <v>141</v>
      </c>
      <c r="C70" s="39" t="s">
        <v>142</v>
      </c>
      <c r="D70" s="40" t="s">
        <v>137</v>
      </c>
      <c r="E70" s="60"/>
      <c r="F70" s="42">
        <v>6</v>
      </c>
      <c r="G70" s="16" t="s">
        <v>30</v>
      </c>
      <c r="H70" s="16"/>
      <c r="I70" s="16">
        <f>H70*F70</f>
        <v>0</v>
      </c>
    </row>
    <row r="71" spans="1:9" customFormat="1">
      <c r="A71" s="62">
        <v>4</v>
      </c>
      <c r="B71" s="43" t="s">
        <v>143</v>
      </c>
      <c r="C71" s="39" t="s">
        <v>144</v>
      </c>
      <c r="D71" s="40" t="s">
        <v>137</v>
      </c>
      <c r="E71" s="60"/>
      <c r="F71" s="61">
        <v>20</v>
      </c>
      <c r="G71" s="16" t="s">
        <v>88</v>
      </c>
      <c r="H71" s="16"/>
      <c r="I71" s="16">
        <f>H71*F71</f>
        <v>0</v>
      </c>
    </row>
    <row r="72" spans="1:9" customFormat="1">
      <c r="A72" s="62" t="s">
        <v>72</v>
      </c>
      <c r="B72" s="43" t="s">
        <v>145</v>
      </c>
      <c r="C72" s="39"/>
      <c r="D72" s="40" t="s">
        <v>137</v>
      </c>
      <c r="E72" s="60"/>
      <c r="F72" s="61">
        <v>8</v>
      </c>
      <c r="G72" s="16" t="s">
        <v>30</v>
      </c>
      <c r="H72" s="16"/>
      <c r="I72" s="16">
        <f>H72*F72</f>
        <v>0</v>
      </c>
    </row>
    <row r="73" spans="1:9" customFormat="1">
      <c r="A73" s="111" t="s">
        <v>146</v>
      </c>
      <c r="B73" s="111"/>
      <c r="C73" s="111"/>
      <c r="D73" s="111"/>
      <c r="E73" s="111"/>
      <c r="F73" s="111"/>
      <c r="G73" s="111"/>
      <c r="H73" s="111"/>
      <c r="I73" s="111"/>
    </row>
    <row r="74" spans="1:9" customFormat="1">
      <c r="A74" s="111" t="s">
        <v>147</v>
      </c>
      <c r="B74" s="111"/>
      <c r="C74" s="111"/>
      <c r="D74" s="111"/>
      <c r="E74" s="111"/>
      <c r="F74" s="111"/>
      <c r="G74" s="111"/>
      <c r="H74" s="111"/>
      <c r="I74" s="111"/>
    </row>
    <row r="75" spans="1:9" customFormat="1">
      <c r="A75" s="15"/>
      <c r="B75" s="35"/>
      <c r="C75" s="35"/>
      <c r="D75" s="35"/>
      <c r="E75" s="36"/>
      <c r="F75" s="50"/>
      <c r="G75" s="15"/>
      <c r="H75" s="15"/>
      <c r="I75" s="15"/>
    </row>
    <row r="76" spans="1:9" customFormat="1">
      <c r="A76" s="15"/>
      <c r="B76" s="35"/>
      <c r="C76" s="35"/>
      <c r="D76" s="35"/>
      <c r="E76" s="36"/>
      <c r="F76" s="50"/>
      <c r="G76" s="15"/>
      <c r="H76" s="15"/>
      <c r="I76" s="15"/>
    </row>
    <row r="77" spans="1:9" customFormat="1">
      <c r="A77" s="15"/>
      <c r="B77" s="35"/>
      <c r="C77" s="35"/>
      <c r="D77" s="35"/>
      <c r="E77" s="36"/>
      <c r="F77" s="50"/>
      <c r="G77" s="15"/>
      <c r="H77" s="15"/>
      <c r="I77" s="15"/>
    </row>
    <row r="78" spans="1:9" customFormat="1">
      <c r="A78" s="15"/>
      <c r="B78" s="35"/>
      <c r="C78" s="35"/>
      <c r="D78" s="35"/>
      <c r="E78" s="36"/>
      <c r="F78" s="50"/>
      <c r="G78" s="15"/>
      <c r="H78" s="15"/>
      <c r="I78" s="15"/>
    </row>
    <row r="79" spans="1:9" customFormat="1">
      <c r="A79" s="15"/>
      <c r="B79" s="35"/>
      <c r="C79" s="35"/>
      <c r="D79" s="35"/>
      <c r="E79" s="36"/>
      <c r="F79" s="50"/>
      <c r="G79" s="15"/>
      <c r="H79" s="15"/>
      <c r="I79" s="15"/>
    </row>
    <row r="80" spans="1:9" customFormat="1">
      <c r="A80" s="15"/>
      <c r="B80" s="35"/>
      <c r="C80" s="35"/>
      <c r="D80" s="35"/>
      <c r="E80" s="36"/>
      <c r="F80" s="50"/>
      <c r="G80" s="15"/>
      <c r="H80" s="15"/>
      <c r="I80" s="15"/>
    </row>
    <row r="81" spans="1:10" customFormat="1">
      <c r="A81" s="64"/>
      <c r="B81" s="64"/>
      <c r="C81" s="64"/>
      <c r="D81" s="64"/>
      <c r="E81" s="64"/>
      <c r="F81" s="64"/>
      <c r="G81" s="15"/>
      <c r="H81" s="15"/>
      <c r="I81" s="15"/>
      <c r="J81" s="15"/>
    </row>
    <row r="82" spans="1:10" customFormat="1">
      <c r="A82" s="64"/>
      <c r="B82" s="64"/>
      <c r="C82" s="64"/>
      <c r="D82" s="64"/>
      <c r="E82" s="64"/>
      <c r="F82" s="64"/>
      <c r="G82" s="15"/>
      <c r="H82" s="15"/>
      <c r="I82" s="15"/>
      <c r="J82" s="15"/>
    </row>
    <row r="83" spans="1:10" s="13" customFormat="1">
      <c r="A83" s="98" t="s">
        <v>304</v>
      </c>
      <c r="B83" s="98"/>
      <c r="C83" s="51"/>
      <c r="D83" s="52"/>
      <c r="E83" s="52"/>
      <c r="F83" s="52"/>
      <c r="G83" s="52"/>
      <c r="H83" s="52"/>
      <c r="I83" s="99"/>
      <c r="J83" s="99"/>
    </row>
    <row r="84" spans="1:10" s="13" customFormat="1">
      <c r="A84" s="94" t="s">
        <v>305</v>
      </c>
      <c r="B84" s="94"/>
      <c r="C84" s="53"/>
      <c r="I84" s="95"/>
      <c r="J84" s="95"/>
    </row>
    <row r="85" spans="1:10" s="13" customFormat="1" ht="10">
      <c r="A85" s="102" t="s">
        <v>292</v>
      </c>
      <c r="B85" s="102"/>
      <c r="C85" s="102"/>
      <c r="I85" s="103" t="s">
        <v>148</v>
      </c>
      <c r="J85" s="103"/>
    </row>
    <row r="86" spans="1:10" s="13" customFormat="1" ht="10">
      <c r="A86" s="104" t="s">
        <v>293</v>
      </c>
      <c r="B86" s="104"/>
      <c r="C86" s="104"/>
      <c r="D86" s="14"/>
      <c r="E86" s="14"/>
      <c r="F86" s="14"/>
      <c r="G86" s="14"/>
      <c r="H86" s="14"/>
      <c r="I86" s="105" t="s">
        <v>15</v>
      </c>
      <c r="J86" s="105"/>
    </row>
    <row r="87" spans="1:10" customFormat="1" ht="14.65" customHeight="1">
      <c r="A87" s="115" t="s">
        <v>149</v>
      </c>
      <c r="B87" s="115"/>
      <c r="C87" s="115"/>
      <c r="D87" s="115"/>
      <c r="E87" s="115"/>
      <c r="F87" s="115"/>
      <c r="G87" s="15"/>
      <c r="H87" s="15"/>
      <c r="I87" s="15"/>
      <c r="J87" s="15"/>
    </row>
    <row r="88" spans="1:10" customFormat="1" ht="14.65" customHeight="1">
      <c r="A88" s="16" t="s">
        <v>17</v>
      </c>
      <c r="B88" s="16" t="s">
        <v>18</v>
      </c>
      <c r="C88" s="16" t="s">
        <v>19</v>
      </c>
      <c r="D88" s="16" t="s">
        <v>20</v>
      </c>
      <c r="E88" s="16" t="s">
        <v>21</v>
      </c>
      <c r="F88" s="16" t="s">
        <v>22</v>
      </c>
      <c r="G88" s="17" t="s">
        <v>23</v>
      </c>
      <c r="H88" s="16" t="s">
        <v>24</v>
      </c>
      <c r="I88" s="16" t="s">
        <v>25</v>
      </c>
      <c r="J88" s="15"/>
    </row>
    <row r="89" spans="1:10" customFormat="1" ht="14.65" customHeight="1">
      <c r="A89" s="16" t="s">
        <v>4</v>
      </c>
      <c r="B89" s="43" t="s">
        <v>150</v>
      </c>
      <c r="C89" s="39"/>
      <c r="D89" s="40"/>
      <c r="E89" s="60"/>
      <c r="F89" s="61">
        <v>1</v>
      </c>
      <c r="G89" s="16" t="s">
        <v>37</v>
      </c>
      <c r="H89" s="16"/>
      <c r="I89" s="16">
        <f>H89*F89</f>
        <v>0</v>
      </c>
      <c r="J89" s="15"/>
    </row>
    <row r="90" spans="1:10" customFormat="1" ht="14.65" customHeight="1">
      <c r="A90" s="65" t="s">
        <v>5</v>
      </c>
      <c r="B90" s="28" t="s">
        <v>151</v>
      </c>
      <c r="C90" s="66"/>
      <c r="D90" s="67"/>
      <c r="E90" s="67"/>
      <c r="F90" s="106" t="s">
        <v>152</v>
      </c>
      <c r="G90" s="18" t="s">
        <v>37</v>
      </c>
      <c r="H90" s="101"/>
      <c r="I90" s="107">
        <f>H90*F90</f>
        <v>0</v>
      </c>
      <c r="J90" s="15"/>
    </row>
    <row r="91" spans="1:10" customFormat="1" ht="14.65" customHeight="1">
      <c r="A91" s="68"/>
      <c r="B91" s="32" t="s">
        <v>153</v>
      </c>
      <c r="C91" s="69"/>
      <c r="D91" s="70"/>
      <c r="E91" s="70"/>
      <c r="F91" s="106"/>
      <c r="G91" s="24"/>
      <c r="H91" s="101"/>
      <c r="I91" s="107"/>
      <c r="J91" s="15"/>
    </row>
    <row r="92" spans="1:10" customFormat="1">
      <c r="A92" s="115" t="s">
        <v>154</v>
      </c>
      <c r="B92" s="115"/>
      <c r="C92" s="115"/>
      <c r="D92" s="115"/>
      <c r="E92" s="115"/>
      <c r="F92" s="115"/>
      <c r="G92" s="15"/>
      <c r="H92" s="15"/>
      <c r="I92" s="16"/>
      <c r="J92" s="15"/>
    </row>
    <row r="93" spans="1:10" customFormat="1">
      <c r="A93" s="16" t="s">
        <v>17</v>
      </c>
      <c r="B93" s="16" t="s">
        <v>18</v>
      </c>
      <c r="C93" s="16" t="s">
        <v>19</v>
      </c>
      <c r="D93" s="16" t="s">
        <v>20</v>
      </c>
      <c r="E93" s="16" t="s">
        <v>21</v>
      </c>
      <c r="F93" s="16" t="s">
        <v>22</v>
      </c>
      <c r="G93" s="17" t="s">
        <v>23</v>
      </c>
      <c r="H93" s="16" t="s">
        <v>24</v>
      </c>
      <c r="I93" s="16"/>
      <c r="J93" s="15"/>
    </row>
    <row r="94" spans="1:10" customFormat="1">
      <c r="A94" s="16" t="s">
        <v>4</v>
      </c>
      <c r="B94" s="43" t="s">
        <v>154</v>
      </c>
      <c r="C94" s="39"/>
      <c r="D94" s="40"/>
      <c r="E94" s="60"/>
      <c r="F94" s="61">
        <v>2</v>
      </c>
      <c r="G94" s="16" t="s">
        <v>37</v>
      </c>
      <c r="H94" s="16"/>
      <c r="I94" s="16">
        <f>H94*F94</f>
        <v>0</v>
      </c>
      <c r="J94" s="15"/>
    </row>
    <row r="95" spans="1:10" customFormat="1">
      <c r="A95" s="115" t="s">
        <v>155</v>
      </c>
      <c r="B95" s="115"/>
      <c r="C95" s="115"/>
      <c r="D95" s="115"/>
      <c r="E95" s="115"/>
      <c r="F95" s="115"/>
      <c r="G95" s="15"/>
      <c r="H95" s="15"/>
      <c r="I95" s="15"/>
      <c r="J95" s="15"/>
    </row>
    <row r="96" spans="1:10" customFormat="1">
      <c r="A96" s="16" t="s">
        <v>17</v>
      </c>
      <c r="B96" s="16" t="s">
        <v>18</v>
      </c>
      <c r="C96" s="16" t="s">
        <v>19</v>
      </c>
      <c r="D96" s="16" t="s">
        <v>20</v>
      </c>
      <c r="E96" s="16" t="s">
        <v>21</v>
      </c>
      <c r="F96" s="16" t="s">
        <v>22</v>
      </c>
      <c r="G96" s="17" t="s">
        <v>23</v>
      </c>
      <c r="H96" s="16" t="s">
        <v>24</v>
      </c>
      <c r="I96" s="16" t="s">
        <v>25</v>
      </c>
      <c r="J96" s="15"/>
    </row>
    <row r="97" spans="1:9" customFormat="1">
      <c r="A97" s="18" t="s">
        <v>4</v>
      </c>
      <c r="B97" s="28" t="s">
        <v>156</v>
      </c>
      <c r="C97" s="66"/>
      <c r="D97" s="67"/>
      <c r="E97" s="71"/>
      <c r="F97" s="100">
        <v>1</v>
      </c>
      <c r="G97" s="18" t="s">
        <v>37</v>
      </c>
      <c r="H97" s="101"/>
      <c r="I97" s="96">
        <f>H97*F97</f>
        <v>0</v>
      </c>
    </row>
    <row r="98" spans="1:9" customFormat="1">
      <c r="A98" s="68"/>
      <c r="B98" s="32" t="s">
        <v>157</v>
      </c>
      <c r="C98" s="69"/>
      <c r="D98" s="70"/>
      <c r="E98" s="72"/>
      <c r="F98" s="100"/>
      <c r="G98" s="24"/>
      <c r="H98" s="101"/>
      <c r="I98" s="96"/>
    </row>
    <row r="99" spans="1:9" customFormat="1">
      <c r="A99" s="115" t="s">
        <v>158</v>
      </c>
      <c r="B99" s="115"/>
      <c r="C99" s="115"/>
      <c r="D99" s="115"/>
      <c r="E99" s="115"/>
      <c r="F99" s="115"/>
      <c r="G99" s="15"/>
      <c r="H99" s="15"/>
      <c r="I99" s="15"/>
    </row>
    <row r="100" spans="1:9" customFormat="1">
      <c r="A100" s="16" t="s">
        <v>17</v>
      </c>
      <c r="B100" s="16" t="s">
        <v>18</v>
      </c>
      <c r="C100" s="16" t="s">
        <v>19</v>
      </c>
      <c r="D100" s="16" t="s">
        <v>20</v>
      </c>
      <c r="E100" s="16" t="s">
        <v>21</v>
      </c>
      <c r="F100" s="16" t="s">
        <v>22</v>
      </c>
      <c r="G100" s="17" t="s">
        <v>23</v>
      </c>
      <c r="H100" s="16" t="s">
        <v>24</v>
      </c>
      <c r="I100" s="16" t="s">
        <v>25</v>
      </c>
    </row>
    <row r="101" spans="1:9" customFormat="1">
      <c r="A101" s="18" t="s">
        <v>4</v>
      </c>
      <c r="B101" s="28" t="s">
        <v>158</v>
      </c>
      <c r="C101" s="66" t="s">
        <v>159</v>
      </c>
      <c r="D101" s="67" t="s">
        <v>160</v>
      </c>
      <c r="E101" s="71"/>
      <c r="F101" s="100">
        <v>1</v>
      </c>
      <c r="G101" s="18" t="s">
        <v>37</v>
      </c>
      <c r="H101" s="101"/>
      <c r="I101" s="96">
        <f>H101*F101</f>
        <v>0</v>
      </c>
    </row>
    <row r="102" spans="1:9" customFormat="1">
      <c r="A102" s="68"/>
      <c r="B102" s="32" t="s">
        <v>161</v>
      </c>
      <c r="C102" s="69"/>
      <c r="D102" s="70"/>
      <c r="E102" s="72"/>
      <c r="F102" s="100"/>
      <c r="G102" s="24"/>
      <c r="H102" s="101"/>
      <c r="I102" s="96"/>
    </row>
    <row r="103" spans="1:9" customFormat="1" ht="14.65" customHeight="1">
      <c r="A103" s="115" t="s">
        <v>162</v>
      </c>
      <c r="B103" s="115"/>
      <c r="C103" s="115"/>
      <c r="D103" s="115"/>
      <c r="E103" s="115"/>
      <c r="F103" s="115"/>
      <c r="G103" s="15"/>
      <c r="H103" s="15"/>
      <c r="I103" s="15"/>
    </row>
    <row r="104" spans="1:9" customFormat="1" ht="14.65" customHeight="1">
      <c r="A104" s="16" t="s">
        <v>17</v>
      </c>
      <c r="B104" s="96" t="s">
        <v>18</v>
      </c>
      <c r="C104" s="96"/>
      <c r="D104" s="96"/>
      <c r="E104" s="96"/>
      <c r="F104" s="16" t="s">
        <v>22</v>
      </c>
      <c r="G104" s="17" t="s">
        <v>23</v>
      </c>
      <c r="H104" s="16" t="s">
        <v>24</v>
      </c>
      <c r="I104" s="16" t="s">
        <v>25</v>
      </c>
    </row>
    <row r="105" spans="1:9" customFormat="1" ht="14.65" customHeight="1">
      <c r="A105" s="16" t="s">
        <v>4</v>
      </c>
      <c r="B105" s="96" t="s">
        <v>163</v>
      </c>
      <c r="C105" s="96"/>
      <c r="D105" s="96"/>
      <c r="E105" s="96"/>
      <c r="F105" s="61">
        <v>1</v>
      </c>
      <c r="G105" s="16" t="s">
        <v>37</v>
      </c>
      <c r="H105" s="16"/>
      <c r="I105" s="16">
        <f>H105*F105</f>
        <v>0</v>
      </c>
    </row>
    <row r="106" spans="1:9" customFormat="1" ht="14.65" customHeight="1">
      <c r="A106" s="62" t="s">
        <v>5</v>
      </c>
      <c r="B106" s="107" t="s">
        <v>307</v>
      </c>
      <c r="C106" s="107"/>
      <c r="D106" s="107"/>
      <c r="E106" s="107"/>
      <c r="F106" s="78" t="s">
        <v>271</v>
      </c>
      <c r="G106" s="16" t="s">
        <v>88</v>
      </c>
      <c r="H106" s="16"/>
      <c r="I106" s="43">
        <f>H106*F106</f>
        <v>0</v>
      </c>
    </row>
    <row r="107" spans="1:9" customFormat="1" ht="14.65" customHeight="1">
      <c r="A107" s="73" t="s">
        <v>164</v>
      </c>
    </row>
    <row r="108" spans="1:9" customFormat="1">
      <c r="A108" s="16" t="s">
        <v>17</v>
      </c>
      <c r="B108" s="16" t="s">
        <v>18</v>
      </c>
      <c r="C108" s="16" t="s">
        <v>19</v>
      </c>
      <c r="D108" s="16" t="s">
        <v>20</v>
      </c>
      <c r="E108" s="16" t="s">
        <v>21</v>
      </c>
      <c r="F108" s="16" t="s">
        <v>22</v>
      </c>
      <c r="G108" s="17" t="s">
        <v>23</v>
      </c>
      <c r="H108" s="16" t="s">
        <v>24</v>
      </c>
      <c r="I108" s="16" t="s">
        <v>25</v>
      </c>
    </row>
    <row r="109" spans="1:9" customFormat="1" ht="14.65" customHeight="1">
      <c r="A109" s="16" t="s">
        <v>4</v>
      </c>
      <c r="B109" s="43" t="s">
        <v>165</v>
      </c>
      <c r="C109" s="39"/>
      <c r="D109" s="40"/>
      <c r="E109" s="60"/>
      <c r="F109" s="61">
        <v>1</v>
      </c>
      <c r="G109" s="16"/>
      <c r="H109" s="16"/>
      <c r="I109" s="16">
        <f>H109*F109</f>
        <v>0</v>
      </c>
    </row>
    <row r="110" spans="1:9" customFormat="1" ht="14.65" customHeight="1">
      <c r="A110" s="62" t="s">
        <v>5</v>
      </c>
      <c r="B110" s="43" t="s">
        <v>166</v>
      </c>
      <c r="C110" s="39"/>
      <c r="D110" s="40"/>
      <c r="E110" s="63"/>
      <c r="F110" s="42">
        <v>1</v>
      </c>
      <c r="G110" s="16"/>
      <c r="H110" s="16"/>
      <c r="I110" s="16">
        <f>H110*F110</f>
        <v>0</v>
      </c>
    </row>
    <row r="111" spans="1:9" customFormat="1" ht="14.65" customHeight="1">
      <c r="A111" s="62" t="s">
        <v>7</v>
      </c>
      <c r="B111" s="43" t="s">
        <v>167</v>
      </c>
      <c r="C111" s="39"/>
      <c r="D111" s="40"/>
      <c r="E111" s="60"/>
      <c r="F111" s="42">
        <v>1</v>
      </c>
      <c r="G111" s="16"/>
      <c r="H111" s="16"/>
      <c r="I111" s="16">
        <f>H111*F111</f>
        <v>0</v>
      </c>
    </row>
    <row r="112" spans="1:9" customFormat="1" ht="14.65" customHeight="1" thickBot="1"/>
    <row r="113" spans="1:1028 16384:16384" ht="14.65" customHeight="1" thickBot="1">
      <c r="H113" s="88" t="s">
        <v>168</v>
      </c>
      <c r="I113" s="89">
        <f>SUM(I109:I111,I105:I106,I101,I94,I89:I91,I68:I72,I61:I65,I47:I58,I5:I14,I17:I19,I22:I31,I97)</f>
        <v>0</v>
      </c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5"/>
      <c r="GR113" s="15"/>
      <c r="GS113" s="15"/>
      <c r="GT113" s="15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  <c r="IP113" s="15"/>
      <c r="IQ113" s="15"/>
      <c r="IR113" s="15"/>
      <c r="IS113" s="15"/>
      <c r="IT113" s="15"/>
      <c r="IU113" s="15"/>
      <c r="IV113" s="15"/>
      <c r="IW113" s="15"/>
      <c r="IX113" s="15"/>
      <c r="IY113" s="15"/>
      <c r="IZ113" s="15"/>
      <c r="JA113" s="15"/>
      <c r="JB113" s="15"/>
      <c r="JC113" s="15"/>
      <c r="JD113" s="15"/>
      <c r="JE113" s="15"/>
      <c r="JF113" s="15"/>
      <c r="JG113" s="15"/>
      <c r="JH113" s="15"/>
      <c r="JI113" s="15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15"/>
      <c r="JV113" s="15"/>
      <c r="JW113" s="15"/>
      <c r="JX113" s="15"/>
      <c r="JY113" s="15"/>
      <c r="JZ113" s="15"/>
      <c r="KA113" s="15"/>
      <c r="KB113" s="15"/>
      <c r="KC113" s="15"/>
      <c r="KD113" s="15"/>
      <c r="KE113" s="15"/>
      <c r="KF113" s="15"/>
      <c r="KG113" s="15"/>
      <c r="KH113" s="15"/>
      <c r="KI113" s="15"/>
      <c r="KJ113" s="15"/>
      <c r="KK113" s="15"/>
      <c r="KL113" s="15"/>
      <c r="KM113" s="15"/>
      <c r="KN113" s="15"/>
      <c r="KO113" s="15"/>
      <c r="KP113" s="15"/>
      <c r="KQ113" s="15"/>
      <c r="KR113" s="15"/>
      <c r="KS113" s="15"/>
      <c r="KT113" s="15"/>
      <c r="KU113" s="15"/>
      <c r="KV113" s="15"/>
      <c r="KW113" s="15"/>
      <c r="KX113" s="15"/>
      <c r="KY113" s="15"/>
      <c r="KZ113" s="15"/>
      <c r="LA113" s="15"/>
      <c r="LB113" s="15"/>
      <c r="LC113" s="15"/>
      <c r="LD113" s="15"/>
      <c r="LE113" s="15"/>
      <c r="LF113" s="15"/>
      <c r="LG113" s="15"/>
      <c r="LH113" s="15"/>
      <c r="LI113" s="15"/>
      <c r="LJ113" s="15"/>
      <c r="LK113" s="15"/>
      <c r="LL113" s="15"/>
      <c r="LM113" s="15"/>
      <c r="LN113" s="15"/>
      <c r="LO113" s="15"/>
      <c r="LP113" s="15"/>
      <c r="LQ113" s="15"/>
      <c r="LR113" s="15"/>
      <c r="LS113" s="15"/>
      <c r="LT113" s="15"/>
      <c r="LU113" s="15"/>
      <c r="LV113" s="15"/>
      <c r="LW113" s="15"/>
      <c r="LX113" s="15"/>
      <c r="LY113" s="15"/>
      <c r="LZ113" s="15"/>
      <c r="MA113" s="15"/>
      <c r="MB113" s="15"/>
      <c r="MC113" s="15"/>
      <c r="MD113" s="15"/>
      <c r="ME113" s="15"/>
      <c r="MF113" s="15"/>
      <c r="MG113" s="15"/>
      <c r="MH113" s="15"/>
      <c r="MI113" s="15"/>
      <c r="MJ113" s="15"/>
      <c r="MK113" s="15"/>
      <c r="ML113" s="15"/>
      <c r="MM113" s="15"/>
      <c r="MN113" s="15"/>
      <c r="MO113" s="15"/>
      <c r="MP113" s="15"/>
      <c r="MQ113" s="15"/>
      <c r="MR113" s="15"/>
      <c r="MS113" s="15"/>
      <c r="MT113" s="15"/>
      <c r="MU113" s="15"/>
      <c r="MV113" s="15"/>
      <c r="MW113" s="15"/>
      <c r="MX113" s="15"/>
      <c r="MY113" s="15"/>
      <c r="MZ113" s="15"/>
      <c r="NA113" s="15"/>
      <c r="NB113" s="15"/>
      <c r="NC113" s="15"/>
      <c r="ND113" s="15"/>
      <c r="NE113" s="15"/>
      <c r="NF113" s="15"/>
      <c r="NG113" s="15"/>
      <c r="NH113" s="15"/>
      <c r="NI113" s="15"/>
      <c r="NJ113" s="15"/>
      <c r="NK113" s="15"/>
      <c r="NL113" s="15"/>
      <c r="NM113" s="15"/>
      <c r="NN113" s="15"/>
      <c r="NO113" s="15"/>
      <c r="NP113" s="15"/>
      <c r="NQ113" s="15"/>
      <c r="NR113" s="15"/>
      <c r="NS113" s="15"/>
      <c r="NT113" s="15"/>
      <c r="NU113" s="15"/>
      <c r="NV113" s="15"/>
      <c r="NW113" s="15"/>
      <c r="NX113" s="15"/>
      <c r="NY113" s="15"/>
      <c r="NZ113" s="15"/>
      <c r="OA113" s="15"/>
      <c r="OB113" s="15"/>
      <c r="OC113" s="15"/>
      <c r="OD113" s="15"/>
      <c r="OE113" s="15"/>
      <c r="OF113" s="15"/>
      <c r="OG113" s="15"/>
      <c r="OH113" s="15"/>
      <c r="OI113" s="15"/>
      <c r="OJ113" s="15"/>
      <c r="OK113" s="15"/>
      <c r="OL113" s="15"/>
      <c r="OM113" s="15"/>
      <c r="ON113" s="15"/>
      <c r="OO113" s="15"/>
      <c r="OP113" s="15"/>
      <c r="OQ113" s="15"/>
      <c r="OR113" s="15"/>
      <c r="OS113" s="15"/>
      <c r="OT113" s="15"/>
      <c r="OU113" s="15"/>
      <c r="OV113" s="15"/>
      <c r="OW113" s="15"/>
      <c r="OX113" s="15"/>
      <c r="OY113" s="15"/>
      <c r="OZ113" s="15"/>
      <c r="PA113" s="15"/>
      <c r="PB113" s="15"/>
      <c r="PC113" s="15"/>
      <c r="PD113" s="15"/>
      <c r="PE113" s="15"/>
      <c r="PF113" s="15"/>
      <c r="PG113" s="15"/>
      <c r="PH113" s="15"/>
      <c r="PI113" s="15"/>
      <c r="PJ113" s="15"/>
      <c r="PK113" s="15"/>
      <c r="PL113" s="15"/>
      <c r="PM113" s="15"/>
      <c r="PN113" s="15"/>
      <c r="PO113" s="15"/>
      <c r="PP113" s="15"/>
      <c r="PQ113" s="15"/>
      <c r="PR113" s="15"/>
      <c r="PS113" s="15"/>
      <c r="PT113" s="15"/>
      <c r="PU113" s="15"/>
      <c r="PV113" s="15"/>
      <c r="PW113" s="15"/>
      <c r="PX113" s="15"/>
      <c r="PY113" s="15"/>
      <c r="PZ113" s="15"/>
      <c r="QA113" s="15"/>
      <c r="QB113" s="15"/>
      <c r="QC113" s="15"/>
      <c r="QD113" s="15"/>
      <c r="QE113" s="15"/>
      <c r="QF113" s="15"/>
      <c r="QG113" s="15"/>
      <c r="QH113" s="15"/>
      <c r="QI113" s="15"/>
      <c r="QJ113" s="15"/>
      <c r="QK113" s="15"/>
      <c r="QL113" s="15"/>
      <c r="QM113" s="15"/>
      <c r="QN113" s="15"/>
      <c r="QO113" s="15"/>
      <c r="QP113" s="15"/>
      <c r="QQ113" s="15"/>
      <c r="QR113" s="15"/>
      <c r="QS113" s="15"/>
      <c r="QT113" s="15"/>
      <c r="QU113" s="15"/>
      <c r="QV113" s="15"/>
      <c r="QW113" s="15"/>
      <c r="QX113" s="15"/>
      <c r="QY113" s="15"/>
      <c r="QZ113" s="15"/>
      <c r="RA113" s="15"/>
      <c r="RB113" s="15"/>
      <c r="RC113" s="15"/>
      <c r="RD113" s="15"/>
      <c r="RE113" s="15"/>
      <c r="RF113" s="15"/>
      <c r="RG113" s="15"/>
      <c r="RH113" s="15"/>
      <c r="RI113" s="15"/>
      <c r="RJ113" s="15"/>
      <c r="RK113" s="15"/>
      <c r="RL113" s="15"/>
      <c r="RM113" s="15"/>
      <c r="RN113" s="15"/>
      <c r="RO113" s="15"/>
      <c r="RP113" s="15"/>
      <c r="RQ113" s="15"/>
      <c r="RR113" s="15"/>
      <c r="RS113" s="15"/>
      <c r="RT113" s="15"/>
      <c r="RU113" s="15"/>
      <c r="RV113" s="15"/>
      <c r="RW113" s="15"/>
      <c r="RX113" s="15"/>
      <c r="RY113" s="15"/>
      <c r="RZ113" s="15"/>
      <c r="SA113" s="15"/>
      <c r="SB113" s="15"/>
      <c r="SC113" s="15"/>
      <c r="SD113" s="15"/>
      <c r="SE113" s="15"/>
      <c r="SF113" s="15"/>
      <c r="SG113" s="15"/>
      <c r="SH113" s="15"/>
      <c r="SI113" s="15"/>
      <c r="SJ113" s="15"/>
      <c r="SK113" s="15"/>
      <c r="SL113" s="15"/>
      <c r="SM113" s="15"/>
      <c r="SN113" s="15"/>
      <c r="SO113" s="15"/>
      <c r="SP113" s="15"/>
      <c r="SQ113" s="15"/>
      <c r="SR113" s="15"/>
      <c r="SS113" s="15"/>
      <c r="ST113" s="15"/>
      <c r="SU113" s="15"/>
      <c r="SV113" s="15"/>
      <c r="SW113" s="15"/>
      <c r="SX113" s="15"/>
      <c r="SY113" s="15"/>
      <c r="SZ113" s="15"/>
      <c r="TA113" s="15"/>
      <c r="TB113" s="15"/>
      <c r="TC113" s="15"/>
      <c r="TD113" s="15"/>
      <c r="TE113" s="15"/>
      <c r="TF113" s="15"/>
      <c r="TG113" s="15"/>
      <c r="TH113" s="15"/>
      <c r="TI113" s="15"/>
      <c r="TJ113" s="15"/>
      <c r="TK113" s="15"/>
      <c r="TL113" s="15"/>
      <c r="TM113" s="15"/>
      <c r="TN113" s="15"/>
      <c r="TO113" s="15"/>
      <c r="TP113" s="15"/>
      <c r="TQ113" s="15"/>
      <c r="TR113" s="15"/>
      <c r="TS113" s="15"/>
      <c r="TT113" s="15"/>
      <c r="TU113" s="15"/>
      <c r="TV113" s="15"/>
      <c r="TW113" s="15"/>
      <c r="TX113" s="15"/>
      <c r="TY113" s="15"/>
      <c r="TZ113" s="15"/>
      <c r="UA113" s="15"/>
      <c r="UB113" s="15"/>
      <c r="UC113" s="15"/>
      <c r="UD113" s="15"/>
      <c r="UE113" s="15"/>
      <c r="UF113" s="15"/>
      <c r="UG113" s="15"/>
      <c r="UH113" s="15"/>
      <c r="UI113" s="15"/>
      <c r="UJ113" s="15"/>
      <c r="UK113" s="15"/>
      <c r="UL113" s="15"/>
      <c r="UM113" s="15"/>
      <c r="UN113" s="15"/>
      <c r="UO113" s="15"/>
      <c r="UP113" s="15"/>
      <c r="UQ113" s="15"/>
      <c r="UR113" s="15"/>
      <c r="US113" s="15"/>
      <c r="UT113" s="15"/>
      <c r="UU113" s="15"/>
      <c r="UV113" s="15"/>
      <c r="UW113" s="15"/>
      <c r="UX113" s="15"/>
      <c r="UY113" s="15"/>
      <c r="UZ113" s="15"/>
      <c r="VA113" s="15"/>
      <c r="VB113" s="15"/>
      <c r="VC113" s="15"/>
      <c r="VD113" s="15"/>
      <c r="VE113" s="15"/>
      <c r="VF113" s="15"/>
      <c r="VG113" s="15"/>
      <c r="VH113" s="15"/>
      <c r="VI113" s="15"/>
      <c r="VJ113" s="15"/>
      <c r="VK113" s="15"/>
      <c r="VL113" s="15"/>
      <c r="VM113" s="15"/>
      <c r="VN113" s="15"/>
      <c r="VO113" s="15"/>
      <c r="VP113" s="15"/>
      <c r="VQ113" s="15"/>
      <c r="VR113" s="15"/>
      <c r="VS113" s="15"/>
      <c r="VT113" s="15"/>
      <c r="VU113" s="15"/>
      <c r="VV113" s="15"/>
      <c r="VW113" s="15"/>
      <c r="VX113" s="15"/>
      <c r="VY113" s="15"/>
      <c r="VZ113" s="15"/>
      <c r="WA113" s="15"/>
      <c r="WB113" s="15"/>
      <c r="WC113" s="15"/>
      <c r="WD113" s="15"/>
      <c r="WE113" s="15"/>
      <c r="WF113" s="15"/>
      <c r="WG113" s="15"/>
      <c r="WH113" s="15"/>
      <c r="WI113" s="15"/>
      <c r="WJ113" s="15"/>
      <c r="WK113" s="15"/>
      <c r="WL113" s="15"/>
      <c r="WM113" s="15"/>
      <c r="WN113" s="15"/>
      <c r="WO113" s="15"/>
      <c r="WP113" s="15"/>
      <c r="WQ113" s="15"/>
      <c r="WR113" s="15"/>
      <c r="WS113" s="15"/>
      <c r="WT113" s="15"/>
      <c r="WU113" s="15"/>
      <c r="WV113" s="15"/>
      <c r="WW113" s="15"/>
      <c r="WX113" s="15"/>
      <c r="WY113" s="15"/>
      <c r="WZ113" s="15"/>
      <c r="XA113" s="15"/>
      <c r="XB113" s="15"/>
      <c r="XC113" s="15"/>
      <c r="XD113" s="15"/>
      <c r="XE113" s="15"/>
      <c r="XF113" s="15"/>
      <c r="XG113" s="15"/>
      <c r="XH113" s="15"/>
      <c r="XI113" s="15"/>
      <c r="XJ113" s="15"/>
      <c r="XK113" s="15"/>
      <c r="XL113" s="15"/>
      <c r="XM113" s="15"/>
      <c r="XN113" s="15"/>
      <c r="XO113" s="15"/>
      <c r="XP113" s="15"/>
      <c r="XQ113" s="15"/>
      <c r="XR113" s="15"/>
      <c r="XS113" s="15"/>
      <c r="XT113" s="15"/>
      <c r="XU113" s="15"/>
      <c r="XV113" s="15"/>
      <c r="XW113" s="15"/>
      <c r="XX113" s="15"/>
      <c r="XY113" s="15"/>
      <c r="XZ113" s="15"/>
      <c r="YA113" s="15"/>
      <c r="YB113" s="15"/>
      <c r="YC113" s="15"/>
      <c r="YD113" s="15"/>
      <c r="YE113" s="15"/>
      <c r="YF113" s="15"/>
      <c r="YG113" s="15"/>
      <c r="YH113" s="15"/>
      <c r="YI113" s="15"/>
      <c r="YJ113" s="15"/>
      <c r="YK113" s="15"/>
      <c r="YL113" s="15"/>
      <c r="YM113" s="15"/>
      <c r="YN113" s="15"/>
      <c r="YO113" s="15"/>
      <c r="YP113" s="15"/>
      <c r="YQ113" s="15"/>
      <c r="YR113" s="15"/>
      <c r="YS113" s="15"/>
      <c r="YT113" s="15"/>
      <c r="YU113" s="15"/>
      <c r="YV113" s="15"/>
      <c r="YW113" s="15"/>
      <c r="YX113" s="15"/>
      <c r="YY113" s="15"/>
      <c r="YZ113" s="15"/>
      <c r="ZA113" s="15"/>
      <c r="ZB113" s="15"/>
      <c r="ZC113" s="15"/>
      <c r="ZD113" s="15"/>
      <c r="ZE113" s="15"/>
      <c r="ZF113" s="15"/>
      <c r="ZG113" s="15"/>
      <c r="ZH113" s="15"/>
      <c r="ZI113" s="15"/>
      <c r="ZJ113" s="15"/>
      <c r="ZK113" s="15"/>
      <c r="ZL113" s="15"/>
      <c r="ZM113" s="15"/>
      <c r="ZN113" s="15"/>
      <c r="ZO113" s="15"/>
      <c r="ZP113" s="15"/>
      <c r="ZQ113" s="15"/>
      <c r="ZR113" s="15"/>
      <c r="ZS113" s="15"/>
      <c r="ZT113" s="15"/>
      <c r="ZU113" s="15"/>
      <c r="ZV113" s="15"/>
      <c r="ZW113" s="15"/>
      <c r="ZX113" s="15"/>
      <c r="ZY113" s="15"/>
      <c r="ZZ113" s="15"/>
      <c r="AAA113" s="15"/>
      <c r="AAB113" s="15"/>
      <c r="AAC113" s="15"/>
      <c r="AAD113" s="15"/>
      <c r="AAE113" s="15"/>
      <c r="AAF113" s="15"/>
      <c r="AAG113" s="15"/>
      <c r="AAH113" s="15"/>
      <c r="AAI113" s="15"/>
      <c r="AAJ113" s="15"/>
      <c r="AAK113" s="15"/>
      <c r="AAL113" s="15"/>
      <c r="AAM113" s="15"/>
      <c r="AAN113" s="15"/>
      <c r="AAO113" s="15"/>
      <c r="AAP113" s="15"/>
      <c r="AAQ113" s="15"/>
      <c r="AAR113" s="15"/>
      <c r="AAS113" s="15"/>
      <c r="AAT113" s="15"/>
      <c r="AAU113" s="15"/>
      <c r="AAV113" s="15"/>
      <c r="AAW113" s="15"/>
      <c r="AAX113" s="15"/>
      <c r="AAY113" s="15"/>
      <c r="AAZ113" s="15"/>
      <c r="ABA113" s="15"/>
      <c r="ABB113" s="15"/>
      <c r="ABC113" s="15"/>
      <c r="ABD113" s="15"/>
      <c r="ABE113" s="15"/>
      <c r="ABF113" s="15"/>
      <c r="ABG113" s="15"/>
      <c r="ABH113" s="15"/>
      <c r="ABI113" s="15"/>
      <c r="ABJ113" s="15"/>
      <c r="ABK113" s="15"/>
      <c r="ABL113" s="15"/>
      <c r="ABM113" s="15"/>
      <c r="ABN113" s="15"/>
      <c r="ABO113" s="15"/>
      <c r="ABP113" s="15"/>
      <c r="ABQ113" s="15"/>
      <c r="ABR113" s="15"/>
      <c r="ABS113" s="15"/>
      <c r="ABT113" s="15"/>
      <c r="ABU113" s="15"/>
      <c r="ABV113" s="15"/>
      <c r="ABW113" s="15"/>
      <c r="ABX113" s="15"/>
      <c r="ABY113" s="15"/>
      <c r="ABZ113" s="15"/>
      <c r="ACA113" s="15"/>
      <c r="ACB113" s="15"/>
      <c r="ACC113" s="15"/>
      <c r="ACD113" s="15"/>
      <c r="ACE113" s="15"/>
      <c r="ACF113" s="15"/>
      <c r="ACG113" s="15"/>
      <c r="ACH113" s="15"/>
      <c r="ACI113" s="15"/>
      <c r="ACJ113" s="15"/>
      <c r="ACK113" s="15"/>
      <c r="ACL113" s="15"/>
      <c r="ACM113" s="15"/>
      <c r="ACN113" s="15"/>
      <c r="ACO113" s="15"/>
      <c r="ACP113" s="15"/>
      <c r="ACQ113" s="15"/>
      <c r="ACR113" s="15"/>
      <c r="ACS113" s="15"/>
      <c r="ACT113" s="15"/>
      <c r="ACU113" s="15"/>
      <c r="ACV113" s="15"/>
      <c r="ACW113" s="15"/>
      <c r="ACX113" s="15"/>
      <c r="ACY113" s="15"/>
      <c r="ACZ113" s="15"/>
      <c r="ADA113" s="15"/>
      <c r="ADB113" s="15"/>
      <c r="ADC113" s="15"/>
      <c r="ADD113" s="15"/>
      <c r="ADE113" s="15"/>
      <c r="ADF113" s="15"/>
      <c r="ADG113" s="15"/>
      <c r="ADH113" s="15"/>
      <c r="ADI113" s="15"/>
      <c r="ADJ113" s="15"/>
      <c r="ADK113" s="15"/>
      <c r="ADL113" s="15"/>
      <c r="ADM113" s="15"/>
      <c r="ADN113" s="15"/>
      <c r="ADO113" s="15"/>
      <c r="ADP113" s="15"/>
      <c r="ADQ113" s="15"/>
      <c r="ADR113" s="15"/>
      <c r="ADS113" s="15"/>
      <c r="ADT113" s="15"/>
      <c r="ADU113" s="15"/>
      <c r="ADV113" s="15"/>
      <c r="ADW113" s="15"/>
      <c r="ADX113" s="15"/>
      <c r="ADY113" s="15"/>
      <c r="ADZ113" s="15"/>
      <c r="AEA113" s="15"/>
      <c r="AEB113" s="15"/>
      <c r="AEC113" s="15"/>
      <c r="AED113" s="15"/>
      <c r="AEE113" s="15"/>
      <c r="AEF113" s="15"/>
      <c r="AEG113" s="15"/>
      <c r="AEH113" s="15"/>
      <c r="AEI113" s="15"/>
      <c r="AEJ113" s="15"/>
      <c r="AEK113" s="15"/>
      <c r="AEL113" s="15"/>
      <c r="AEM113" s="15"/>
      <c r="AEN113" s="15"/>
      <c r="AEO113" s="15"/>
      <c r="AEP113" s="15"/>
      <c r="AEQ113" s="15"/>
      <c r="AER113" s="15"/>
      <c r="AES113" s="15"/>
      <c r="AET113" s="15"/>
      <c r="AEU113" s="15"/>
      <c r="AEV113" s="15"/>
      <c r="AEW113" s="15"/>
      <c r="AEX113" s="15"/>
      <c r="AEY113" s="15"/>
      <c r="AEZ113" s="15"/>
      <c r="AFA113" s="15"/>
      <c r="AFB113" s="15"/>
      <c r="AFC113" s="15"/>
      <c r="AFD113" s="15"/>
      <c r="AFE113" s="15"/>
      <c r="AFF113" s="15"/>
      <c r="AFG113" s="15"/>
      <c r="AFH113" s="15"/>
      <c r="AFI113" s="15"/>
      <c r="AFJ113" s="15"/>
      <c r="AFK113" s="15"/>
      <c r="AFL113" s="15"/>
      <c r="AFM113" s="15"/>
      <c r="AFN113" s="15"/>
      <c r="AFO113" s="15"/>
      <c r="AFP113" s="15"/>
      <c r="AFQ113" s="15"/>
      <c r="AFR113" s="15"/>
      <c r="AFS113" s="15"/>
      <c r="AFT113" s="15"/>
      <c r="AFU113" s="15"/>
      <c r="AFV113" s="15"/>
      <c r="AFW113" s="15"/>
      <c r="AFX113" s="15"/>
      <c r="AFY113" s="15"/>
      <c r="AFZ113" s="15"/>
      <c r="AGA113" s="15"/>
      <c r="AGB113" s="15"/>
      <c r="AGC113" s="15"/>
      <c r="AGD113" s="15"/>
      <c r="AGE113" s="15"/>
      <c r="AGF113" s="15"/>
      <c r="AGG113" s="15"/>
      <c r="AGH113" s="15"/>
      <c r="AGI113" s="15"/>
      <c r="AGJ113" s="15"/>
      <c r="AGK113" s="15"/>
      <c r="AGL113" s="15"/>
      <c r="AGM113" s="15"/>
      <c r="AGN113" s="15"/>
      <c r="AGO113" s="15"/>
      <c r="AGP113" s="15"/>
      <c r="AGQ113" s="15"/>
      <c r="AGR113" s="15"/>
      <c r="AGS113" s="15"/>
      <c r="AGT113" s="15"/>
      <c r="AGU113" s="15"/>
      <c r="AGV113" s="15"/>
      <c r="AGW113" s="15"/>
      <c r="AGX113" s="15"/>
      <c r="AGY113" s="15"/>
      <c r="AGZ113" s="15"/>
      <c r="AHA113" s="15"/>
      <c r="AHB113" s="15"/>
      <c r="AHC113" s="15"/>
      <c r="AHD113" s="15"/>
      <c r="AHE113" s="15"/>
      <c r="AHF113" s="15"/>
      <c r="AHG113" s="15"/>
      <c r="AHH113" s="15"/>
      <c r="AHI113" s="15"/>
      <c r="AHJ113" s="15"/>
      <c r="AHK113" s="15"/>
      <c r="AHL113" s="15"/>
      <c r="AHM113" s="15"/>
      <c r="AHN113" s="15"/>
      <c r="AHO113" s="15"/>
      <c r="AHP113" s="15"/>
      <c r="AHQ113" s="15"/>
      <c r="AHR113" s="15"/>
      <c r="AHS113" s="15"/>
      <c r="AHT113" s="15"/>
      <c r="AHU113" s="15"/>
      <c r="AHV113" s="15"/>
      <c r="AHW113" s="15"/>
      <c r="AHX113" s="15"/>
      <c r="AHY113" s="15"/>
      <c r="AHZ113" s="15"/>
      <c r="AIA113" s="15"/>
      <c r="AIB113" s="15"/>
      <c r="AIC113" s="15"/>
      <c r="AID113" s="15"/>
      <c r="AIE113" s="15"/>
      <c r="AIF113" s="15"/>
      <c r="AIG113" s="15"/>
      <c r="AIH113" s="15"/>
      <c r="AII113" s="15"/>
      <c r="AIJ113" s="15"/>
      <c r="AIK113" s="15"/>
      <c r="AIL113" s="15"/>
      <c r="AIM113" s="15"/>
      <c r="AIN113" s="15"/>
      <c r="AIO113" s="15"/>
      <c r="AIP113" s="15"/>
      <c r="AIQ113" s="15"/>
      <c r="AIR113" s="15"/>
      <c r="AIS113" s="15"/>
      <c r="AIT113" s="15"/>
      <c r="AIU113" s="15"/>
      <c r="AIV113" s="15"/>
      <c r="AIW113" s="15"/>
      <c r="AIX113" s="15"/>
      <c r="AIY113" s="15"/>
      <c r="AIZ113" s="15"/>
      <c r="AJA113" s="15"/>
      <c r="AJB113" s="15"/>
      <c r="AJC113" s="15"/>
      <c r="AJD113" s="15"/>
      <c r="AJE113" s="15"/>
      <c r="AJF113" s="15"/>
      <c r="AJG113" s="15"/>
      <c r="AJH113" s="15"/>
      <c r="AJI113" s="15"/>
      <c r="AJJ113" s="15"/>
      <c r="AJK113" s="15"/>
      <c r="AJL113" s="15"/>
      <c r="AJM113" s="15"/>
      <c r="AJN113" s="15"/>
      <c r="AJO113" s="15"/>
      <c r="AJP113" s="15"/>
      <c r="AJQ113" s="15"/>
      <c r="AJR113" s="15"/>
      <c r="AJS113" s="15"/>
      <c r="AJT113" s="15"/>
      <c r="AJU113" s="15"/>
      <c r="AJV113" s="15"/>
      <c r="AJW113" s="15"/>
      <c r="AJX113" s="15"/>
      <c r="AJY113" s="15"/>
      <c r="AJZ113" s="15"/>
      <c r="AKA113" s="15"/>
      <c r="AKB113" s="15"/>
      <c r="AKC113" s="15"/>
      <c r="AKD113" s="15"/>
      <c r="AKE113" s="15"/>
      <c r="AKF113" s="15"/>
      <c r="AKG113" s="15"/>
      <c r="AKH113" s="15"/>
      <c r="AKI113" s="15"/>
      <c r="AKJ113" s="15"/>
      <c r="AKK113" s="15"/>
      <c r="AKL113" s="15"/>
      <c r="AKM113" s="15"/>
      <c r="AKN113" s="15"/>
      <c r="AKO113" s="15"/>
      <c r="AKP113" s="15"/>
      <c r="AKQ113" s="15"/>
      <c r="AKR113" s="15"/>
      <c r="AKS113" s="15"/>
      <c r="AKT113" s="15"/>
      <c r="AKU113" s="15"/>
      <c r="AKV113" s="15"/>
      <c r="AKW113" s="15"/>
      <c r="AKX113" s="15"/>
      <c r="AKY113" s="15"/>
      <c r="AKZ113" s="15"/>
      <c r="ALA113" s="15"/>
      <c r="ALB113" s="15"/>
      <c r="ALC113" s="15"/>
      <c r="ALD113" s="15"/>
      <c r="ALE113" s="15"/>
      <c r="ALF113" s="15"/>
      <c r="ALG113" s="15"/>
      <c r="ALH113" s="15"/>
      <c r="ALI113" s="15"/>
      <c r="ALJ113" s="15"/>
      <c r="ALK113" s="15"/>
      <c r="ALL113" s="15"/>
      <c r="ALM113" s="15"/>
      <c r="ALN113" s="15"/>
      <c r="ALO113" s="15"/>
      <c r="ALP113" s="15"/>
      <c r="ALQ113" s="15"/>
      <c r="ALR113" s="15"/>
      <c r="ALS113" s="15"/>
      <c r="ALT113" s="15"/>
      <c r="ALU113" s="15"/>
      <c r="ALV113" s="15"/>
      <c r="ALW113" s="15"/>
      <c r="ALX113" s="15"/>
      <c r="ALY113" s="15"/>
      <c r="ALZ113" s="15"/>
      <c r="AMA113" s="15"/>
      <c r="AMB113" s="15"/>
      <c r="AMC113" s="15"/>
      <c r="AMD113" s="15"/>
      <c r="AME113" s="15"/>
      <c r="AMF113" s="15"/>
      <c r="AMG113" s="15"/>
      <c r="AMH113" s="15"/>
      <c r="AMI113" s="15"/>
      <c r="XFD113" s="15"/>
    </row>
    <row r="114" spans="1:1028 16384:16384" ht="14.65" customHeight="1"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  <c r="IX114" s="15"/>
      <c r="IY114" s="15"/>
      <c r="IZ114" s="15"/>
      <c r="JA114" s="15"/>
      <c r="JB114" s="15"/>
      <c r="JC114" s="15"/>
      <c r="JD114" s="15"/>
      <c r="JE114" s="15"/>
      <c r="JF114" s="15"/>
      <c r="JG114" s="15"/>
      <c r="JH114" s="15"/>
      <c r="JI114" s="15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15"/>
      <c r="JV114" s="15"/>
      <c r="JW114" s="15"/>
      <c r="JX114" s="15"/>
      <c r="JY114" s="15"/>
      <c r="JZ114" s="15"/>
      <c r="KA114" s="15"/>
      <c r="KB114" s="15"/>
      <c r="KC114" s="15"/>
      <c r="KD114" s="15"/>
      <c r="KE114" s="15"/>
      <c r="KF114" s="15"/>
      <c r="KG114" s="15"/>
      <c r="KH114" s="15"/>
      <c r="KI114" s="15"/>
      <c r="KJ114" s="15"/>
      <c r="KK114" s="15"/>
      <c r="KL114" s="15"/>
      <c r="KM114" s="15"/>
      <c r="KN114" s="15"/>
      <c r="KO114" s="15"/>
      <c r="KP114" s="15"/>
      <c r="KQ114" s="15"/>
      <c r="KR114" s="15"/>
      <c r="KS114" s="15"/>
      <c r="KT114" s="15"/>
      <c r="KU114" s="15"/>
      <c r="KV114" s="15"/>
      <c r="KW114" s="15"/>
      <c r="KX114" s="15"/>
      <c r="KY114" s="15"/>
      <c r="KZ114" s="15"/>
      <c r="LA114" s="15"/>
      <c r="LB114" s="15"/>
      <c r="LC114" s="15"/>
      <c r="LD114" s="15"/>
      <c r="LE114" s="15"/>
      <c r="LF114" s="15"/>
      <c r="LG114" s="15"/>
      <c r="LH114" s="15"/>
      <c r="LI114" s="15"/>
      <c r="LJ114" s="15"/>
      <c r="LK114" s="15"/>
      <c r="LL114" s="15"/>
      <c r="LM114" s="15"/>
      <c r="LN114" s="15"/>
      <c r="LO114" s="15"/>
      <c r="LP114" s="15"/>
      <c r="LQ114" s="15"/>
      <c r="LR114" s="15"/>
      <c r="LS114" s="15"/>
      <c r="LT114" s="15"/>
      <c r="LU114" s="15"/>
      <c r="LV114" s="15"/>
      <c r="LW114" s="15"/>
      <c r="LX114" s="15"/>
      <c r="LY114" s="15"/>
      <c r="LZ114" s="15"/>
      <c r="MA114" s="15"/>
      <c r="MB114" s="15"/>
      <c r="MC114" s="15"/>
      <c r="MD114" s="15"/>
      <c r="ME114" s="15"/>
      <c r="MF114" s="15"/>
      <c r="MG114" s="15"/>
      <c r="MH114" s="15"/>
      <c r="MI114" s="15"/>
      <c r="MJ114" s="15"/>
      <c r="MK114" s="15"/>
      <c r="ML114" s="15"/>
      <c r="MM114" s="15"/>
      <c r="MN114" s="15"/>
      <c r="MO114" s="15"/>
      <c r="MP114" s="15"/>
      <c r="MQ114" s="15"/>
      <c r="MR114" s="15"/>
      <c r="MS114" s="15"/>
      <c r="MT114" s="15"/>
      <c r="MU114" s="15"/>
      <c r="MV114" s="15"/>
      <c r="MW114" s="15"/>
      <c r="MX114" s="15"/>
      <c r="MY114" s="15"/>
      <c r="MZ114" s="15"/>
      <c r="NA114" s="15"/>
      <c r="NB114" s="15"/>
      <c r="NC114" s="15"/>
      <c r="ND114" s="15"/>
      <c r="NE114" s="15"/>
      <c r="NF114" s="15"/>
      <c r="NG114" s="15"/>
      <c r="NH114" s="15"/>
      <c r="NI114" s="15"/>
      <c r="NJ114" s="15"/>
      <c r="NK114" s="15"/>
      <c r="NL114" s="15"/>
      <c r="NM114" s="15"/>
      <c r="NN114" s="15"/>
      <c r="NO114" s="15"/>
      <c r="NP114" s="15"/>
      <c r="NQ114" s="15"/>
      <c r="NR114" s="15"/>
      <c r="NS114" s="15"/>
      <c r="NT114" s="15"/>
      <c r="NU114" s="15"/>
      <c r="NV114" s="15"/>
      <c r="NW114" s="15"/>
      <c r="NX114" s="15"/>
      <c r="NY114" s="15"/>
      <c r="NZ114" s="15"/>
      <c r="OA114" s="15"/>
      <c r="OB114" s="15"/>
      <c r="OC114" s="15"/>
      <c r="OD114" s="15"/>
      <c r="OE114" s="15"/>
      <c r="OF114" s="15"/>
      <c r="OG114" s="15"/>
      <c r="OH114" s="15"/>
      <c r="OI114" s="15"/>
      <c r="OJ114" s="15"/>
      <c r="OK114" s="15"/>
      <c r="OL114" s="15"/>
      <c r="OM114" s="15"/>
      <c r="ON114" s="15"/>
      <c r="OO114" s="15"/>
      <c r="OP114" s="15"/>
      <c r="OQ114" s="15"/>
      <c r="OR114" s="15"/>
      <c r="OS114" s="15"/>
      <c r="OT114" s="15"/>
      <c r="OU114" s="15"/>
      <c r="OV114" s="15"/>
      <c r="OW114" s="15"/>
      <c r="OX114" s="15"/>
      <c r="OY114" s="15"/>
      <c r="OZ114" s="15"/>
      <c r="PA114" s="15"/>
      <c r="PB114" s="15"/>
      <c r="PC114" s="15"/>
      <c r="PD114" s="15"/>
      <c r="PE114" s="15"/>
      <c r="PF114" s="15"/>
      <c r="PG114" s="15"/>
      <c r="PH114" s="15"/>
      <c r="PI114" s="15"/>
      <c r="PJ114" s="15"/>
      <c r="PK114" s="15"/>
      <c r="PL114" s="15"/>
      <c r="PM114" s="15"/>
      <c r="PN114" s="15"/>
      <c r="PO114" s="15"/>
      <c r="PP114" s="15"/>
      <c r="PQ114" s="15"/>
      <c r="PR114" s="15"/>
      <c r="PS114" s="15"/>
      <c r="PT114" s="15"/>
      <c r="PU114" s="15"/>
      <c r="PV114" s="15"/>
      <c r="PW114" s="15"/>
      <c r="PX114" s="15"/>
      <c r="PY114" s="15"/>
      <c r="PZ114" s="15"/>
      <c r="QA114" s="15"/>
      <c r="QB114" s="15"/>
      <c r="QC114" s="15"/>
      <c r="QD114" s="15"/>
      <c r="QE114" s="15"/>
      <c r="QF114" s="15"/>
      <c r="QG114" s="15"/>
      <c r="QH114" s="15"/>
      <c r="QI114" s="15"/>
      <c r="QJ114" s="15"/>
      <c r="QK114" s="15"/>
      <c r="QL114" s="15"/>
      <c r="QM114" s="15"/>
      <c r="QN114" s="15"/>
      <c r="QO114" s="15"/>
      <c r="QP114" s="15"/>
      <c r="QQ114" s="15"/>
      <c r="QR114" s="15"/>
      <c r="QS114" s="15"/>
      <c r="QT114" s="15"/>
      <c r="QU114" s="15"/>
      <c r="QV114" s="15"/>
      <c r="QW114" s="15"/>
      <c r="QX114" s="15"/>
      <c r="QY114" s="15"/>
      <c r="QZ114" s="15"/>
      <c r="RA114" s="15"/>
      <c r="RB114" s="15"/>
      <c r="RC114" s="15"/>
      <c r="RD114" s="15"/>
      <c r="RE114" s="15"/>
      <c r="RF114" s="15"/>
      <c r="RG114" s="15"/>
      <c r="RH114" s="15"/>
      <c r="RI114" s="15"/>
      <c r="RJ114" s="15"/>
      <c r="RK114" s="15"/>
      <c r="RL114" s="15"/>
      <c r="RM114" s="15"/>
      <c r="RN114" s="15"/>
      <c r="RO114" s="15"/>
      <c r="RP114" s="15"/>
      <c r="RQ114" s="15"/>
      <c r="RR114" s="15"/>
      <c r="RS114" s="15"/>
      <c r="RT114" s="15"/>
      <c r="RU114" s="15"/>
      <c r="RV114" s="15"/>
      <c r="RW114" s="15"/>
      <c r="RX114" s="15"/>
      <c r="RY114" s="15"/>
      <c r="RZ114" s="15"/>
      <c r="SA114" s="15"/>
      <c r="SB114" s="15"/>
      <c r="SC114" s="15"/>
      <c r="SD114" s="15"/>
      <c r="SE114" s="15"/>
      <c r="SF114" s="15"/>
      <c r="SG114" s="15"/>
      <c r="SH114" s="15"/>
      <c r="SI114" s="15"/>
      <c r="SJ114" s="15"/>
      <c r="SK114" s="15"/>
      <c r="SL114" s="15"/>
      <c r="SM114" s="15"/>
      <c r="SN114" s="15"/>
      <c r="SO114" s="15"/>
      <c r="SP114" s="15"/>
      <c r="SQ114" s="15"/>
      <c r="SR114" s="15"/>
      <c r="SS114" s="15"/>
      <c r="ST114" s="15"/>
      <c r="SU114" s="15"/>
      <c r="SV114" s="15"/>
      <c r="SW114" s="15"/>
      <c r="SX114" s="15"/>
      <c r="SY114" s="15"/>
      <c r="SZ114" s="15"/>
      <c r="TA114" s="15"/>
      <c r="TB114" s="15"/>
      <c r="TC114" s="15"/>
      <c r="TD114" s="15"/>
      <c r="TE114" s="15"/>
      <c r="TF114" s="15"/>
      <c r="TG114" s="15"/>
      <c r="TH114" s="15"/>
      <c r="TI114" s="15"/>
      <c r="TJ114" s="15"/>
      <c r="TK114" s="15"/>
      <c r="TL114" s="15"/>
      <c r="TM114" s="15"/>
      <c r="TN114" s="15"/>
      <c r="TO114" s="15"/>
      <c r="TP114" s="15"/>
      <c r="TQ114" s="15"/>
      <c r="TR114" s="15"/>
      <c r="TS114" s="15"/>
      <c r="TT114" s="15"/>
      <c r="TU114" s="15"/>
      <c r="TV114" s="15"/>
      <c r="TW114" s="15"/>
      <c r="TX114" s="15"/>
      <c r="TY114" s="15"/>
      <c r="TZ114" s="15"/>
      <c r="UA114" s="15"/>
      <c r="UB114" s="15"/>
      <c r="UC114" s="15"/>
      <c r="UD114" s="15"/>
      <c r="UE114" s="15"/>
      <c r="UF114" s="15"/>
      <c r="UG114" s="15"/>
      <c r="UH114" s="15"/>
      <c r="UI114" s="15"/>
      <c r="UJ114" s="15"/>
      <c r="UK114" s="15"/>
      <c r="UL114" s="15"/>
      <c r="UM114" s="15"/>
      <c r="UN114" s="15"/>
      <c r="UO114" s="15"/>
      <c r="UP114" s="15"/>
      <c r="UQ114" s="15"/>
      <c r="UR114" s="15"/>
      <c r="US114" s="15"/>
      <c r="UT114" s="15"/>
      <c r="UU114" s="15"/>
      <c r="UV114" s="15"/>
      <c r="UW114" s="15"/>
      <c r="UX114" s="15"/>
      <c r="UY114" s="15"/>
      <c r="UZ114" s="15"/>
      <c r="VA114" s="15"/>
      <c r="VB114" s="15"/>
      <c r="VC114" s="15"/>
      <c r="VD114" s="15"/>
      <c r="VE114" s="15"/>
      <c r="VF114" s="15"/>
      <c r="VG114" s="15"/>
      <c r="VH114" s="15"/>
      <c r="VI114" s="15"/>
      <c r="VJ114" s="15"/>
      <c r="VK114" s="15"/>
      <c r="VL114" s="15"/>
      <c r="VM114" s="15"/>
      <c r="VN114" s="15"/>
      <c r="VO114" s="15"/>
      <c r="VP114" s="15"/>
      <c r="VQ114" s="15"/>
      <c r="VR114" s="15"/>
      <c r="VS114" s="15"/>
      <c r="VT114" s="15"/>
      <c r="VU114" s="15"/>
      <c r="VV114" s="15"/>
      <c r="VW114" s="15"/>
      <c r="VX114" s="15"/>
      <c r="VY114" s="15"/>
      <c r="VZ114" s="15"/>
      <c r="WA114" s="15"/>
      <c r="WB114" s="15"/>
      <c r="WC114" s="15"/>
      <c r="WD114" s="15"/>
      <c r="WE114" s="15"/>
      <c r="WF114" s="15"/>
      <c r="WG114" s="15"/>
      <c r="WH114" s="15"/>
      <c r="WI114" s="15"/>
      <c r="WJ114" s="15"/>
      <c r="WK114" s="15"/>
      <c r="WL114" s="15"/>
      <c r="WM114" s="15"/>
      <c r="WN114" s="15"/>
      <c r="WO114" s="15"/>
      <c r="WP114" s="15"/>
      <c r="WQ114" s="15"/>
      <c r="WR114" s="15"/>
      <c r="WS114" s="15"/>
      <c r="WT114" s="15"/>
      <c r="WU114" s="15"/>
      <c r="WV114" s="15"/>
      <c r="WW114" s="15"/>
      <c r="WX114" s="15"/>
      <c r="WY114" s="15"/>
      <c r="WZ114" s="15"/>
      <c r="XA114" s="15"/>
      <c r="XB114" s="15"/>
      <c r="XC114" s="15"/>
      <c r="XD114" s="15"/>
      <c r="XE114" s="15"/>
      <c r="XF114" s="15"/>
      <c r="XG114" s="15"/>
      <c r="XH114" s="15"/>
      <c r="XI114" s="15"/>
      <c r="XJ114" s="15"/>
      <c r="XK114" s="15"/>
      <c r="XL114" s="15"/>
      <c r="XM114" s="15"/>
      <c r="XN114" s="15"/>
      <c r="XO114" s="15"/>
      <c r="XP114" s="15"/>
      <c r="XQ114" s="15"/>
      <c r="XR114" s="15"/>
      <c r="XS114" s="15"/>
      <c r="XT114" s="15"/>
      <c r="XU114" s="15"/>
      <c r="XV114" s="15"/>
      <c r="XW114" s="15"/>
      <c r="XX114" s="15"/>
      <c r="XY114" s="15"/>
      <c r="XZ114" s="15"/>
      <c r="YA114" s="15"/>
      <c r="YB114" s="15"/>
      <c r="YC114" s="15"/>
      <c r="YD114" s="15"/>
      <c r="YE114" s="15"/>
      <c r="YF114" s="15"/>
      <c r="YG114" s="15"/>
      <c r="YH114" s="15"/>
      <c r="YI114" s="15"/>
      <c r="YJ114" s="15"/>
      <c r="YK114" s="15"/>
      <c r="YL114" s="15"/>
      <c r="YM114" s="15"/>
      <c r="YN114" s="15"/>
      <c r="YO114" s="15"/>
      <c r="YP114" s="15"/>
      <c r="YQ114" s="15"/>
      <c r="YR114" s="15"/>
      <c r="YS114" s="15"/>
      <c r="YT114" s="15"/>
      <c r="YU114" s="15"/>
      <c r="YV114" s="15"/>
      <c r="YW114" s="15"/>
      <c r="YX114" s="15"/>
      <c r="YY114" s="15"/>
      <c r="YZ114" s="15"/>
      <c r="ZA114" s="15"/>
      <c r="ZB114" s="15"/>
      <c r="ZC114" s="15"/>
      <c r="ZD114" s="15"/>
      <c r="ZE114" s="15"/>
      <c r="ZF114" s="15"/>
      <c r="ZG114" s="15"/>
      <c r="ZH114" s="15"/>
      <c r="ZI114" s="15"/>
      <c r="ZJ114" s="15"/>
      <c r="ZK114" s="15"/>
      <c r="ZL114" s="15"/>
      <c r="ZM114" s="15"/>
      <c r="ZN114" s="15"/>
      <c r="ZO114" s="15"/>
      <c r="ZP114" s="15"/>
      <c r="ZQ114" s="15"/>
      <c r="ZR114" s="15"/>
      <c r="ZS114" s="15"/>
      <c r="ZT114" s="15"/>
      <c r="ZU114" s="15"/>
      <c r="ZV114" s="15"/>
      <c r="ZW114" s="15"/>
      <c r="ZX114" s="15"/>
      <c r="ZY114" s="15"/>
      <c r="ZZ114" s="15"/>
      <c r="AAA114" s="15"/>
      <c r="AAB114" s="15"/>
      <c r="AAC114" s="15"/>
      <c r="AAD114" s="15"/>
      <c r="AAE114" s="15"/>
      <c r="AAF114" s="15"/>
      <c r="AAG114" s="15"/>
      <c r="AAH114" s="15"/>
      <c r="AAI114" s="15"/>
      <c r="AAJ114" s="15"/>
      <c r="AAK114" s="15"/>
      <c r="AAL114" s="15"/>
      <c r="AAM114" s="15"/>
      <c r="AAN114" s="15"/>
      <c r="AAO114" s="15"/>
      <c r="AAP114" s="15"/>
      <c r="AAQ114" s="15"/>
      <c r="AAR114" s="15"/>
      <c r="AAS114" s="15"/>
      <c r="AAT114" s="15"/>
      <c r="AAU114" s="15"/>
      <c r="AAV114" s="15"/>
      <c r="AAW114" s="15"/>
      <c r="AAX114" s="15"/>
      <c r="AAY114" s="15"/>
      <c r="AAZ114" s="15"/>
      <c r="ABA114" s="15"/>
      <c r="ABB114" s="15"/>
      <c r="ABC114" s="15"/>
      <c r="ABD114" s="15"/>
      <c r="ABE114" s="15"/>
      <c r="ABF114" s="15"/>
      <c r="ABG114" s="15"/>
      <c r="ABH114" s="15"/>
      <c r="ABI114" s="15"/>
      <c r="ABJ114" s="15"/>
      <c r="ABK114" s="15"/>
      <c r="ABL114" s="15"/>
      <c r="ABM114" s="15"/>
      <c r="ABN114" s="15"/>
      <c r="ABO114" s="15"/>
      <c r="ABP114" s="15"/>
      <c r="ABQ114" s="15"/>
      <c r="ABR114" s="15"/>
      <c r="ABS114" s="15"/>
      <c r="ABT114" s="15"/>
      <c r="ABU114" s="15"/>
      <c r="ABV114" s="15"/>
      <c r="ABW114" s="15"/>
      <c r="ABX114" s="15"/>
      <c r="ABY114" s="15"/>
      <c r="ABZ114" s="15"/>
      <c r="ACA114" s="15"/>
      <c r="ACB114" s="15"/>
      <c r="ACC114" s="15"/>
      <c r="ACD114" s="15"/>
      <c r="ACE114" s="15"/>
      <c r="ACF114" s="15"/>
      <c r="ACG114" s="15"/>
      <c r="ACH114" s="15"/>
      <c r="ACI114" s="15"/>
      <c r="ACJ114" s="15"/>
      <c r="ACK114" s="15"/>
      <c r="ACL114" s="15"/>
      <c r="ACM114" s="15"/>
      <c r="ACN114" s="15"/>
      <c r="ACO114" s="15"/>
      <c r="ACP114" s="15"/>
      <c r="ACQ114" s="15"/>
      <c r="ACR114" s="15"/>
      <c r="ACS114" s="15"/>
      <c r="ACT114" s="15"/>
      <c r="ACU114" s="15"/>
      <c r="ACV114" s="15"/>
      <c r="ACW114" s="15"/>
      <c r="ACX114" s="15"/>
      <c r="ACY114" s="15"/>
      <c r="ACZ114" s="15"/>
      <c r="ADA114" s="15"/>
      <c r="ADB114" s="15"/>
      <c r="ADC114" s="15"/>
      <c r="ADD114" s="15"/>
      <c r="ADE114" s="15"/>
      <c r="ADF114" s="15"/>
      <c r="ADG114" s="15"/>
      <c r="ADH114" s="15"/>
      <c r="ADI114" s="15"/>
      <c r="ADJ114" s="15"/>
      <c r="ADK114" s="15"/>
      <c r="ADL114" s="15"/>
      <c r="ADM114" s="15"/>
      <c r="ADN114" s="15"/>
      <c r="ADO114" s="15"/>
      <c r="ADP114" s="15"/>
      <c r="ADQ114" s="15"/>
      <c r="ADR114" s="15"/>
      <c r="ADS114" s="15"/>
      <c r="ADT114" s="15"/>
      <c r="ADU114" s="15"/>
      <c r="ADV114" s="15"/>
      <c r="ADW114" s="15"/>
      <c r="ADX114" s="15"/>
      <c r="ADY114" s="15"/>
      <c r="ADZ114" s="15"/>
      <c r="AEA114" s="15"/>
      <c r="AEB114" s="15"/>
      <c r="AEC114" s="15"/>
      <c r="AED114" s="15"/>
      <c r="AEE114" s="15"/>
      <c r="AEF114" s="15"/>
      <c r="AEG114" s="15"/>
      <c r="AEH114" s="15"/>
      <c r="AEI114" s="15"/>
      <c r="AEJ114" s="15"/>
      <c r="AEK114" s="15"/>
      <c r="AEL114" s="15"/>
      <c r="AEM114" s="15"/>
      <c r="AEN114" s="15"/>
      <c r="AEO114" s="15"/>
      <c r="AEP114" s="15"/>
      <c r="AEQ114" s="15"/>
      <c r="AER114" s="15"/>
      <c r="AES114" s="15"/>
      <c r="AET114" s="15"/>
      <c r="AEU114" s="15"/>
      <c r="AEV114" s="15"/>
      <c r="AEW114" s="15"/>
      <c r="AEX114" s="15"/>
      <c r="AEY114" s="15"/>
      <c r="AEZ114" s="15"/>
      <c r="AFA114" s="15"/>
      <c r="AFB114" s="15"/>
      <c r="AFC114" s="15"/>
      <c r="AFD114" s="15"/>
      <c r="AFE114" s="15"/>
      <c r="AFF114" s="15"/>
      <c r="AFG114" s="15"/>
      <c r="AFH114" s="15"/>
      <c r="AFI114" s="15"/>
      <c r="AFJ114" s="15"/>
      <c r="AFK114" s="15"/>
      <c r="AFL114" s="15"/>
      <c r="AFM114" s="15"/>
      <c r="AFN114" s="15"/>
      <c r="AFO114" s="15"/>
      <c r="AFP114" s="15"/>
      <c r="AFQ114" s="15"/>
      <c r="AFR114" s="15"/>
      <c r="AFS114" s="15"/>
      <c r="AFT114" s="15"/>
      <c r="AFU114" s="15"/>
      <c r="AFV114" s="15"/>
      <c r="AFW114" s="15"/>
      <c r="AFX114" s="15"/>
      <c r="AFY114" s="15"/>
      <c r="AFZ114" s="15"/>
      <c r="AGA114" s="15"/>
      <c r="AGB114" s="15"/>
      <c r="AGC114" s="15"/>
      <c r="AGD114" s="15"/>
      <c r="AGE114" s="15"/>
      <c r="AGF114" s="15"/>
      <c r="AGG114" s="15"/>
      <c r="AGH114" s="15"/>
      <c r="AGI114" s="15"/>
      <c r="AGJ114" s="15"/>
      <c r="AGK114" s="15"/>
      <c r="AGL114" s="15"/>
      <c r="AGM114" s="15"/>
      <c r="AGN114" s="15"/>
      <c r="AGO114" s="15"/>
      <c r="AGP114" s="15"/>
      <c r="AGQ114" s="15"/>
      <c r="AGR114" s="15"/>
      <c r="AGS114" s="15"/>
      <c r="AGT114" s="15"/>
      <c r="AGU114" s="15"/>
      <c r="AGV114" s="15"/>
      <c r="AGW114" s="15"/>
      <c r="AGX114" s="15"/>
      <c r="AGY114" s="15"/>
      <c r="AGZ114" s="15"/>
      <c r="AHA114" s="15"/>
      <c r="AHB114" s="15"/>
      <c r="AHC114" s="15"/>
      <c r="AHD114" s="15"/>
      <c r="AHE114" s="15"/>
      <c r="AHF114" s="15"/>
      <c r="AHG114" s="15"/>
      <c r="AHH114" s="15"/>
      <c r="AHI114" s="15"/>
      <c r="AHJ114" s="15"/>
      <c r="AHK114" s="15"/>
      <c r="AHL114" s="15"/>
      <c r="AHM114" s="15"/>
      <c r="AHN114" s="15"/>
      <c r="AHO114" s="15"/>
      <c r="AHP114" s="15"/>
      <c r="AHQ114" s="15"/>
      <c r="AHR114" s="15"/>
      <c r="AHS114" s="15"/>
      <c r="AHT114" s="15"/>
      <c r="AHU114" s="15"/>
      <c r="AHV114" s="15"/>
      <c r="AHW114" s="15"/>
      <c r="AHX114" s="15"/>
      <c r="AHY114" s="15"/>
      <c r="AHZ114" s="15"/>
      <c r="AIA114" s="15"/>
      <c r="AIB114" s="15"/>
      <c r="AIC114" s="15"/>
      <c r="AID114" s="15"/>
      <c r="AIE114" s="15"/>
      <c r="AIF114" s="15"/>
      <c r="AIG114" s="15"/>
      <c r="AIH114" s="15"/>
      <c r="AII114" s="15"/>
      <c r="AIJ114" s="15"/>
      <c r="AIK114" s="15"/>
      <c r="AIL114" s="15"/>
      <c r="AIM114" s="15"/>
      <c r="AIN114" s="15"/>
      <c r="AIO114" s="15"/>
      <c r="AIP114" s="15"/>
      <c r="AIQ114" s="15"/>
      <c r="AIR114" s="15"/>
      <c r="AIS114" s="15"/>
      <c r="AIT114" s="15"/>
      <c r="AIU114" s="15"/>
      <c r="AIV114" s="15"/>
      <c r="AIW114" s="15"/>
      <c r="AIX114" s="15"/>
      <c r="AIY114" s="15"/>
      <c r="AIZ114" s="15"/>
      <c r="AJA114" s="15"/>
      <c r="AJB114" s="15"/>
      <c r="AJC114" s="15"/>
      <c r="AJD114" s="15"/>
      <c r="AJE114" s="15"/>
      <c r="AJF114" s="15"/>
      <c r="AJG114" s="15"/>
      <c r="AJH114" s="15"/>
      <c r="AJI114" s="15"/>
      <c r="AJJ114" s="15"/>
      <c r="AJK114" s="15"/>
      <c r="AJL114" s="15"/>
      <c r="AJM114" s="15"/>
      <c r="AJN114" s="15"/>
      <c r="AJO114" s="15"/>
      <c r="AJP114" s="15"/>
      <c r="AJQ114" s="15"/>
      <c r="AJR114" s="15"/>
      <c r="AJS114" s="15"/>
      <c r="AJT114" s="15"/>
      <c r="AJU114" s="15"/>
      <c r="AJV114" s="15"/>
      <c r="AJW114" s="15"/>
      <c r="AJX114" s="15"/>
      <c r="AJY114" s="15"/>
      <c r="AJZ114" s="15"/>
      <c r="AKA114" s="15"/>
      <c r="AKB114" s="15"/>
      <c r="AKC114" s="15"/>
      <c r="AKD114" s="15"/>
      <c r="AKE114" s="15"/>
      <c r="AKF114" s="15"/>
      <c r="AKG114" s="15"/>
      <c r="AKH114" s="15"/>
      <c r="AKI114" s="15"/>
      <c r="AKJ114" s="15"/>
      <c r="AKK114" s="15"/>
      <c r="AKL114" s="15"/>
      <c r="AKM114" s="15"/>
      <c r="AKN114" s="15"/>
      <c r="AKO114" s="15"/>
      <c r="AKP114" s="15"/>
      <c r="AKQ114" s="15"/>
      <c r="AKR114" s="15"/>
      <c r="AKS114" s="15"/>
      <c r="AKT114" s="15"/>
      <c r="AKU114" s="15"/>
      <c r="AKV114" s="15"/>
      <c r="AKW114" s="15"/>
      <c r="AKX114" s="15"/>
      <c r="AKY114" s="15"/>
      <c r="AKZ114" s="15"/>
      <c r="ALA114" s="15"/>
      <c r="ALB114" s="15"/>
      <c r="ALC114" s="15"/>
      <c r="ALD114" s="15"/>
      <c r="ALE114" s="15"/>
      <c r="ALF114" s="15"/>
      <c r="ALG114" s="15"/>
      <c r="ALH114" s="15"/>
      <c r="ALI114" s="15"/>
      <c r="ALJ114" s="15"/>
      <c r="ALK114" s="15"/>
      <c r="ALL114" s="15"/>
      <c r="ALM114" s="15"/>
      <c r="ALN114" s="15"/>
      <c r="ALO114" s="15"/>
      <c r="ALP114" s="15"/>
      <c r="ALQ114" s="15"/>
      <c r="ALR114" s="15"/>
      <c r="ALS114" s="15"/>
      <c r="ALT114" s="15"/>
      <c r="ALU114" s="15"/>
      <c r="ALV114" s="15"/>
      <c r="ALW114" s="15"/>
      <c r="ALX114" s="15"/>
      <c r="ALY114" s="15"/>
      <c r="ALZ114" s="15"/>
      <c r="AMA114" s="15"/>
      <c r="AMB114" s="15"/>
      <c r="AMC114" s="15"/>
      <c r="AMD114" s="15"/>
      <c r="AME114" s="15"/>
      <c r="AMF114" s="15"/>
      <c r="AMG114" s="15"/>
      <c r="AMH114" s="15"/>
      <c r="AMI114" s="15"/>
      <c r="XFD114" s="15"/>
    </row>
    <row r="115" spans="1:1028 16384:16384" ht="14.65" customHeight="1"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5"/>
      <c r="GR115" s="15"/>
      <c r="GS115" s="15"/>
      <c r="GT115" s="15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  <c r="IP115" s="15"/>
      <c r="IQ115" s="15"/>
      <c r="IR115" s="15"/>
      <c r="IS115" s="15"/>
      <c r="IT115" s="15"/>
      <c r="IU115" s="15"/>
      <c r="IV115" s="15"/>
      <c r="IW115" s="15"/>
      <c r="IX115" s="15"/>
      <c r="IY115" s="15"/>
      <c r="IZ115" s="15"/>
      <c r="JA115" s="15"/>
      <c r="JB115" s="15"/>
      <c r="JC115" s="15"/>
      <c r="JD115" s="15"/>
      <c r="JE115" s="15"/>
      <c r="JF115" s="15"/>
      <c r="JG115" s="15"/>
      <c r="JH115" s="15"/>
      <c r="JI115" s="15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15"/>
      <c r="JV115" s="15"/>
      <c r="JW115" s="15"/>
      <c r="JX115" s="15"/>
      <c r="JY115" s="15"/>
      <c r="JZ115" s="15"/>
      <c r="KA115" s="15"/>
      <c r="KB115" s="15"/>
      <c r="KC115" s="15"/>
      <c r="KD115" s="15"/>
      <c r="KE115" s="15"/>
      <c r="KF115" s="15"/>
      <c r="KG115" s="15"/>
      <c r="KH115" s="15"/>
      <c r="KI115" s="15"/>
      <c r="KJ115" s="15"/>
      <c r="KK115" s="15"/>
      <c r="KL115" s="15"/>
      <c r="KM115" s="15"/>
      <c r="KN115" s="15"/>
      <c r="KO115" s="15"/>
      <c r="KP115" s="15"/>
      <c r="KQ115" s="15"/>
      <c r="KR115" s="15"/>
      <c r="KS115" s="15"/>
      <c r="KT115" s="15"/>
      <c r="KU115" s="15"/>
      <c r="KV115" s="15"/>
      <c r="KW115" s="15"/>
      <c r="KX115" s="15"/>
      <c r="KY115" s="15"/>
      <c r="KZ115" s="15"/>
      <c r="LA115" s="15"/>
      <c r="LB115" s="15"/>
      <c r="LC115" s="15"/>
      <c r="LD115" s="15"/>
      <c r="LE115" s="15"/>
      <c r="LF115" s="15"/>
      <c r="LG115" s="15"/>
      <c r="LH115" s="15"/>
      <c r="LI115" s="15"/>
      <c r="LJ115" s="15"/>
      <c r="LK115" s="15"/>
      <c r="LL115" s="15"/>
      <c r="LM115" s="15"/>
      <c r="LN115" s="15"/>
      <c r="LO115" s="15"/>
      <c r="LP115" s="15"/>
      <c r="LQ115" s="15"/>
      <c r="LR115" s="15"/>
      <c r="LS115" s="15"/>
      <c r="LT115" s="15"/>
      <c r="LU115" s="15"/>
      <c r="LV115" s="15"/>
      <c r="LW115" s="15"/>
      <c r="LX115" s="15"/>
      <c r="LY115" s="15"/>
      <c r="LZ115" s="15"/>
      <c r="MA115" s="15"/>
      <c r="MB115" s="15"/>
      <c r="MC115" s="15"/>
      <c r="MD115" s="15"/>
      <c r="ME115" s="15"/>
      <c r="MF115" s="15"/>
      <c r="MG115" s="15"/>
      <c r="MH115" s="15"/>
      <c r="MI115" s="15"/>
      <c r="MJ115" s="15"/>
      <c r="MK115" s="15"/>
      <c r="ML115" s="15"/>
      <c r="MM115" s="15"/>
      <c r="MN115" s="15"/>
      <c r="MO115" s="15"/>
      <c r="MP115" s="15"/>
      <c r="MQ115" s="15"/>
      <c r="MR115" s="15"/>
      <c r="MS115" s="15"/>
      <c r="MT115" s="15"/>
      <c r="MU115" s="15"/>
      <c r="MV115" s="15"/>
      <c r="MW115" s="15"/>
      <c r="MX115" s="15"/>
      <c r="MY115" s="15"/>
      <c r="MZ115" s="15"/>
      <c r="NA115" s="15"/>
      <c r="NB115" s="15"/>
      <c r="NC115" s="15"/>
      <c r="ND115" s="15"/>
      <c r="NE115" s="15"/>
      <c r="NF115" s="15"/>
      <c r="NG115" s="15"/>
      <c r="NH115" s="15"/>
      <c r="NI115" s="15"/>
      <c r="NJ115" s="15"/>
      <c r="NK115" s="15"/>
      <c r="NL115" s="15"/>
      <c r="NM115" s="15"/>
      <c r="NN115" s="15"/>
      <c r="NO115" s="15"/>
      <c r="NP115" s="15"/>
      <c r="NQ115" s="15"/>
      <c r="NR115" s="15"/>
      <c r="NS115" s="15"/>
      <c r="NT115" s="15"/>
      <c r="NU115" s="15"/>
      <c r="NV115" s="15"/>
      <c r="NW115" s="15"/>
      <c r="NX115" s="15"/>
      <c r="NY115" s="15"/>
      <c r="NZ115" s="15"/>
      <c r="OA115" s="15"/>
      <c r="OB115" s="15"/>
      <c r="OC115" s="15"/>
      <c r="OD115" s="15"/>
      <c r="OE115" s="15"/>
      <c r="OF115" s="15"/>
      <c r="OG115" s="15"/>
      <c r="OH115" s="15"/>
      <c r="OI115" s="15"/>
      <c r="OJ115" s="15"/>
      <c r="OK115" s="15"/>
      <c r="OL115" s="15"/>
      <c r="OM115" s="15"/>
      <c r="ON115" s="15"/>
      <c r="OO115" s="15"/>
      <c r="OP115" s="15"/>
      <c r="OQ115" s="15"/>
      <c r="OR115" s="15"/>
      <c r="OS115" s="15"/>
      <c r="OT115" s="15"/>
      <c r="OU115" s="15"/>
      <c r="OV115" s="15"/>
      <c r="OW115" s="15"/>
      <c r="OX115" s="15"/>
      <c r="OY115" s="15"/>
      <c r="OZ115" s="15"/>
      <c r="PA115" s="15"/>
      <c r="PB115" s="15"/>
      <c r="PC115" s="15"/>
      <c r="PD115" s="15"/>
      <c r="PE115" s="15"/>
      <c r="PF115" s="15"/>
      <c r="PG115" s="15"/>
      <c r="PH115" s="15"/>
      <c r="PI115" s="15"/>
      <c r="PJ115" s="15"/>
      <c r="PK115" s="15"/>
      <c r="PL115" s="15"/>
      <c r="PM115" s="15"/>
      <c r="PN115" s="15"/>
      <c r="PO115" s="15"/>
      <c r="PP115" s="15"/>
      <c r="PQ115" s="15"/>
      <c r="PR115" s="15"/>
      <c r="PS115" s="15"/>
      <c r="PT115" s="15"/>
      <c r="PU115" s="15"/>
      <c r="PV115" s="15"/>
      <c r="PW115" s="15"/>
      <c r="PX115" s="15"/>
      <c r="PY115" s="15"/>
      <c r="PZ115" s="15"/>
      <c r="QA115" s="15"/>
      <c r="QB115" s="15"/>
      <c r="QC115" s="15"/>
      <c r="QD115" s="15"/>
      <c r="QE115" s="15"/>
      <c r="QF115" s="15"/>
      <c r="QG115" s="15"/>
      <c r="QH115" s="15"/>
      <c r="QI115" s="15"/>
      <c r="QJ115" s="15"/>
      <c r="QK115" s="15"/>
      <c r="QL115" s="15"/>
      <c r="QM115" s="15"/>
      <c r="QN115" s="15"/>
      <c r="QO115" s="15"/>
      <c r="QP115" s="15"/>
      <c r="QQ115" s="15"/>
      <c r="QR115" s="15"/>
      <c r="QS115" s="15"/>
      <c r="QT115" s="15"/>
      <c r="QU115" s="15"/>
      <c r="QV115" s="15"/>
      <c r="QW115" s="15"/>
      <c r="QX115" s="15"/>
      <c r="QY115" s="15"/>
      <c r="QZ115" s="15"/>
      <c r="RA115" s="15"/>
      <c r="RB115" s="15"/>
      <c r="RC115" s="15"/>
      <c r="RD115" s="15"/>
      <c r="RE115" s="15"/>
      <c r="RF115" s="15"/>
      <c r="RG115" s="15"/>
      <c r="RH115" s="15"/>
      <c r="RI115" s="15"/>
      <c r="RJ115" s="15"/>
      <c r="RK115" s="15"/>
      <c r="RL115" s="15"/>
      <c r="RM115" s="15"/>
      <c r="RN115" s="15"/>
      <c r="RO115" s="15"/>
      <c r="RP115" s="15"/>
      <c r="RQ115" s="15"/>
      <c r="RR115" s="15"/>
      <c r="RS115" s="15"/>
      <c r="RT115" s="15"/>
      <c r="RU115" s="15"/>
      <c r="RV115" s="15"/>
      <c r="RW115" s="15"/>
      <c r="RX115" s="15"/>
      <c r="RY115" s="15"/>
      <c r="RZ115" s="15"/>
      <c r="SA115" s="15"/>
      <c r="SB115" s="15"/>
      <c r="SC115" s="15"/>
      <c r="SD115" s="15"/>
      <c r="SE115" s="15"/>
      <c r="SF115" s="15"/>
      <c r="SG115" s="15"/>
      <c r="SH115" s="15"/>
      <c r="SI115" s="15"/>
      <c r="SJ115" s="15"/>
      <c r="SK115" s="15"/>
      <c r="SL115" s="15"/>
      <c r="SM115" s="15"/>
      <c r="SN115" s="15"/>
      <c r="SO115" s="15"/>
      <c r="SP115" s="15"/>
      <c r="SQ115" s="15"/>
      <c r="SR115" s="15"/>
      <c r="SS115" s="15"/>
      <c r="ST115" s="15"/>
      <c r="SU115" s="15"/>
      <c r="SV115" s="15"/>
      <c r="SW115" s="15"/>
      <c r="SX115" s="15"/>
      <c r="SY115" s="15"/>
      <c r="SZ115" s="15"/>
      <c r="TA115" s="15"/>
      <c r="TB115" s="15"/>
      <c r="TC115" s="15"/>
      <c r="TD115" s="15"/>
      <c r="TE115" s="15"/>
      <c r="TF115" s="15"/>
      <c r="TG115" s="15"/>
      <c r="TH115" s="15"/>
      <c r="TI115" s="15"/>
      <c r="TJ115" s="15"/>
      <c r="TK115" s="15"/>
      <c r="TL115" s="15"/>
      <c r="TM115" s="15"/>
      <c r="TN115" s="15"/>
      <c r="TO115" s="15"/>
      <c r="TP115" s="15"/>
      <c r="TQ115" s="15"/>
      <c r="TR115" s="15"/>
      <c r="TS115" s="15"/>
      <c r="TT115" s="15"/>
      <c r="TU115" s="15"/>
      <c r="TV115" s="15"/>
      <c r="TW115" s="15"/>
      <c r="TX115" s="15"/>
      <c r="TY115" s="15"/>
      <c r="TZ115" s="15"/>
      <c r="UA115" s="15"/>
      <c r="UB115" s="15"/>
      <c r="UC115" s="15"/>
      <c r="UD115" s="15"/>
      <c r="UE115" s="15"/>
      <c r="UF115" s="15"/>
      <c r="UG115" s="15"/>
      <c r="UH115" s="15"/>
      <c r="UI115" s="15"/>
      <c r="UJ115" s="15"/>
      <c r="UK115" s="15"/>
      <c r="UL115" s="15"/>
      <c r="UM115" s="15"/>
      <c r="UN115" s="15"/>
      <c r="UO115" s="15"/>
      <c r="UP115" s="15"/>
      <c r="UQ115" s="15"/>
      <c r="UR115" s="15"/>
      <c r="US115" s="15"/>
      <c r="UT115" s="15"/>
      <c r="UU115" s="15"/>
      <c r="UV115" s="15"/>
      <c r="UW115" s="15"/>
      <c r="UX115" s="15"/>
      <c r="UY115" s="15"/>
      <c r="UZ115" s="15"/>
      <c r="VA115" s="15"/>
      <c r="VB115" s="15"/>
      <c r="VC115" s="15"/>
      <c r="VD115" s="15"/>
      <c r="VE115" s="15"/>
      <c r="VF115" s="15"/>
      <c r="VG115" s="15"/>
      <c r="VH115" s="15"/>
      <c r="VI115" s="15"/>
      <c r="VJ115" s="15"/>
      <c r="VK115" s="15"/>
      <c r="VL115" s="15"/>
      <c r="VM115" s="15"/>
      <c r="VN115" s="15"/>
      <c r="VO115" s="15"/>
      <c r="VP115" s="15"/>
      <c r="VQ115" s="15"/>
      <c r="VR115" s="15"/>
      <c r="VS115" s="15"/>
      <c r="VT115" s="15"/>
      <c r="VU115" s="15"/>
      <c r="VV115" s="15"/>
      <c r="VW115" s="15"/>
      <c r="VX115" s="15"/>
      <c r="VY115" s="15"/>
      <c r="VZ115" s="15"/>
      <c r="WA115" s="15"/>
      <c r="WB115" s="15"/>
      <c r="WC115" s="15"/>
      <c r="WD115" s="15"/>
      <c r="WE115" s="15"/>
      <c r="WF115" s="15"/>
      <c r="WG115" s="15"/>
      <c r="WH115" s="15"/>
      <c r="WI115" s="15"/>
      <c r="WJ115" s="15"/>
      <c r="WK115" s="15"/>
      <c r="WL115" s="15"/>
      <c r="WM115" s="15"/>
      <c r="WN115" s="15"/>
      <c r="WO115" s="15"/>
      <c r="WP115" s="15"/>
      <c r="WQ115" s="15"/>
      <c r="WR115" s="15"/>
      <c r="WS115" s="15"/>
      <c r="WT115" s="15"/>
      <c r="WU115" s="15"/>
      <c r="WV115" s="15"/>
      <c r="WW115" s="15"/>
      <c r="WX115" s="15"/>
      <c r="WY115" s="15"/>
      <c r="WZ115" s="15"/>
      <c r="XA115" s="15"/>
      <c r="XB115" s="15"/>
      <c r="XC115" s="15"/>
      <c r="XD115" s="15"/>
      <c r="XE115" s="15"/>
      <c r="XF115" s="15"/>
      <c r="XG115" s="15"/>
      <c r="XH115" s="15"/>
      <c r="XI115" s="15"/>
      <c r="XJ115" s="15"/>
      <c r="XK115" s="15"/>
      <c r="XL115" s="15"/>
      <c r="XM115" s="15"/>
      <c r="XN115" s="15"/>
      <c r="XO115" s="15"/>
      <c r="XP115" s="15"/>
      <c r="XQ115" s="15"/>
      <c r="XR115" s="15"/>
      <c r="XS115" s="15"/>
      <c r="XT115" s="15"/>
      <c r="XU115" s="15"/>
      <c r="XV115" s="15"/>
      <c r="XW115" s="15"/>
      <c r="XX115" s="15"/>
      <c r="XY115" s="15"/>
      <c r="XZ115" s="15"/>
      <c r="YA115" s="15"/>
      <c r="YB115" s="15"/>
      <c r="YC115" s="15"/>
      <c r="YD115" s="15"/>
      <c r="YE115" s="15"/>
      <c r="YF115" s="15"/>
      <c r="YG115" s="15"/>
      <c r="YH115" s="15"/>
      <c r="YI115" s="15"/>
      <c r="YJ115" s="15"/>
      <c r="YK115" s="15"/>
      <c r="YL115" s="15"/>
      <c r="YM115" s="15"/>
      <c r="YN115" s="15"/>
      <c r="YO115" s="15"/>
      <c r="YP115" s="15"/>
      <c r="YQ115" s="15"/>
      <c r="YR115" s="15"/>
      <c r="YS115" s="15"/>
      <c r="YT115" s="15"/>
      <c r="YU115" s="15"/>
      <c r="YV115" s="15"/>
      <c r="YW115" s="15"/>
      <c r="YX115" s="15"/>
      <c r="YY115" s="15"/>
      <c r="YZ115" s="15"/>
      <c r="ZA115" s="15"/>
      <c r="ZB115" s="15"/>
      <c r="ZC115" s="15"/>
      <c r="ZD115" s="15"/>
      <c r="ZE115" s="15"/>
      <c r="ZF115" s="15"/>
      <c r="ZG115" s="15"/>
      <c r="ZH115" s="15"/>
      <c r="ZI115" s="15"/>
      <c r="ZJ115" s="15"/>
      <c r="ZK115" s="15"/>
      <c r="ZL115" s="15"/>
      <c r="ZM115" s="15"/>
      <c r="ZN115" s="15"/>
      <c r="ZO115" s="15"/>
      <c r="ZP115" s="15"/>
      <c r="ZQ115" s="15"/>
      <c r="ZR115" s="15"/>
      <c r="ZS115" s="15"/>
      <c r="ZT115" s="15"/>
      <c r="ZU115" s="15"/>
      <c r="ZV115" s="15"/>
      <c r="ZW115" s="15"/>
      <c r="ZX115" s="15"/>
      <c r="ZY115" s="15"/>
      <c r="ZZ115" s="15"/>
      <c r="AAA115" s="15"/>
      <c r="AAB115" s="15"/>
      <c r="AAC115" s="15"/>
      <c r="AAD115" s="15"/>
      <c r="AAE115" s="15"/>
      <c r="AAF115" s="15"/>
      <c r="AAG115" s="15"/>
      <c r="AAH115" s="15"/>
      <c r="AAI115" s="15"/>
      <c r="AAJ115" s="15"/>
      <c r="AAK115" s="15"/>
      <c r="AAL115" s="15"/>
      <c r="AAM115" s="15"/>
      <c r="AAN115" s="15"/>
      <c r="AAO115" s="15"/>
      <c r="AAP115" s="15"/>
      <c r="AAQ115" s="15"/>
      <c r="AAR115" s="15"/>
      <c r="AAS115" s="15"/>
      <c r="AAT115" s="15"/>
      <c r="AAU115" s="15"/>
      <c r="AAV115" s="15"/>
      <c r="AAW115" s="15"/>
      <c r="AAX115" s="15"/>
      <c r="AAY115" s="15"/>
      <c r="AAZ115" s="15"/>
      <c r="ABA115" s="15"/>
      <c r="ABB115" s="15"/>
      <c r="ABC115" s="15"/>
      <c r="ABD115" s="15"/>
      <c r="ABE115" s="15"/>
      <c r="ABF115" s="15"/>
      <c r="ABG115" s="15"/>
      <c r="ABH115" s="15"/>
      <c r="ABI115" s="15"/>
      <c r="ABJ115" s="15"/>
      <c r="ABK115" s="15"/>
      <c r="ABL115" s="15"/>
      <c r="ABM115" s="15"/>
      <c r="ABN115" s="15"/>
      <c r="ABO115" s="15"/>
      <c r="ABP115" s="15"/>
      <c r="ABQ115" s="15"/>
      <c r="ABR115" s="15"/>
      <c r="ABS115" s="15"/>
      <c r="ABT115" s="15"/>
      <c r="ABU115" s="15"/>
      <c r="ABV115" s="15"/>
      <c r="ABW115" s="15"/>
      <c r="ABX115" s="15"/>
      <c r="ABY115" s="15"/>
      <c r="ABZ115" s="15"/>
      <c r="ACA115" s="15"/>
      <c r="ACB115" s="15"/>
      <c r="ACC115" s="15"/>
      <c r="ACD115" s="15"/>
      <c r="ACE115" s="15"/>
      <c r="ACF115" s="15"/>
      <c r="ACG115" s="15"/>
      <c r="ACH115" s="15"/>
      <c r="ACI115" s="15"/>
      <c r="ACJ115" s="15"/>
      <c r="ACK115" s="15"/>
      <c r="ACL115" s="15"/>
      <c r="ACM115" s="15"/>
      <c r="ACN115" s="15"/>
      <c r="ACO115" s="15"/>
      <c r="ACP115" s="15"/>
      <c r="ACQ115" s="15"/>
      <c r="ACR115" s="15"/>
      <c r="ACS115" s="15"/>
      <c r="ACT115" s="15"/>
      <c r="ACU115" s="15"/>
      <c r="ACV115" s="15"/>
      <c r="ACW115" s="15"/>
      <c r="ACX115" s="15"/>
      <c r="ACY115" s="15"/>
      <c r="ACZ115" s="15"/>
      <c r="ADA115" s="15"/>
      <c r="ADB115" s="15"/>
      <c r="ADC115" s="15"/>
      <c r="ADD115" s="15"/>
      <c r="ADE115" s="15"/>
      <c r="ADF115" s="15"/>
      <c r="ADG115" s="15"/>
      <c r="ADH115" s="15"/>
      <c r="ADI115" s="15"/>
      <c r="ADJ115" s="15"/>
      <c r="ADK115" s="15"/>
      <c r="ADL115" s="15"/>
      <c r="ADM115" s="15"/>
      <c r="ADN115" s="15"/>
      <c r="ADO115" s="15"/>
      <c r="ADP115" s="15"/>
      <c r="ADQ115" s="15"/>
      <c r="ADR115" s="15"/>
      <c r="ADS115" s="15"/>
      <c r="ADT115" s="15"/>
      <c r="ADU115" s="15"/>
      <c r="ADV115" s="15"/>
      <c r="ADW115" s="15"/>
      <c r="ADX115" s="15"/>
      <c r="ADY115" s="15"/>
      <c r="ADZ115" s="15"/>
      <c r="AEA115" s="15"/>
      <c r="AEB115" s="15"/>
      <c r="AEC115" s="15"/>
      <c r="AED115" s="15"/>
      <c r="AEE115" s="15"/>
      <c r="AEF115" s="15"/>
      <c r="AEG115" s="15"/>
      <c r="AEH115" s="15"/>
      <c r="AEI115" s="15"/>
      <c r="AEJ115" s="15"/>
      <c r="AEK115" s="15"/>
      <c r="AEL115" s="15"/>
      <c r="AEM115" s="15"/>
      <c r="AEN115" s="15"/>
      <c r="AEO115" s="15"/>
      <c r="AEP115" s="15"/>
      <c r="AEQ115" s="15"/>
      <c r="AER115" s="15"/>
      <c r="AES115" s="15"/>
      <c r="AET115" s="15"/>
      <c r="AEU115" s="15"/>
      <c r="AEV115" s="15"/>
      <c r="AEW115" s="15"/>
      <c r="AEX115" s="15"/>
      <c r="AEY115" s="15"/>
      <c r="AEZ115" s="15"/>
      <c r="AFA115" s="15"/>
      <c r="AFB115" s="15"/>
      <c r="AFC115" s="15"/>
      <c r="AFD115" s="15"/>
      <c r="AFE115" s="15"/>
      <c r="AFF115" s="15"/>
      <c r="AFG115" s="15"/>
      <c r="AFH115" s="15"/>
      <c r="AFI115" s="15"/>
      <c r="AFJ115" s="15"/>
      <c r="AFK115" s="15"/>
      <c r="AFL115" s="15"/>
      <c r="AFM115" s="15"/>
      <c r="AFN115" s="15"/>
      <c r="AFO115" s="15"/>
      <c r="AFP115" s="15"/>
      <c r="AFQ115" s="15"/>
      <c r="AFR115" s="15"/>
      <c r="AFS115" s="15"/>
      <c r="AFT115" s="15"/>
      <c r="AFU115" s="15"/>
      <c r="AFV115" s="15"/>
      <c r="AFW115" s="15"/>
      <c r="AFX115" s="15"/>
      <c r="AFY115" s="15"/>
      <c r="AFZ115" s="15"/>
      <c r="AGA115" s="15"/>
      <c r="AGB115" s="15"/>
      <c r="AGC115" s="15"/>
      <c r="AGD115" s="15"/>
      <c r="AGE115" s="15"/>
      <c r="AGF115" s="15"/>
      <c r="AGG115" s="15"/>
      <c r="AGH115" s="15"/>
      <c r="AGI115" s="15"/>
      <c r="AGJ115" s="15"/>
      <c r="AGK115" s="15"/>
      <c r="AGL115" s="15"/>
      <c r="AGM115" s="15"/>
      <c r="AGN115" s="15"/>
      <c r="AGO115" s="15"/>
      <c r="AGP115" s="15"/>
      <c r="AGQ115" s="15"/>
      <c r="AGR115" s="15"/>
      <c r="AGS115" s="15"/>
      <c r="AGT115" s="15"/>
      <c r="AGU115" s="15"/>
      <c r="AGV115" s="15"/>
      <c r="AGW115" s="15"/>
      <c r="AGX115" s="15"/>
      <c r="AGY115" s="15"/>
      <c r="AGZ115" s="15"/>
      <c r="AHA115" s="15"/>
      <c r="AHB115" s="15"/>
      <c r="AHC115" s="15"/>
      <c r="AHD115" s="15"/>
      <c r="AHE115" s="15"/>
      <c r="AHF115" s="15"/>
      <c r="AHG115" s="15"/>
      <c r="AHH115" s="15"/>
      <c r="AHI115" s="15"/>
      <c r="AHJ115" s="15"/>
      <c r="AHK115" s="15"/>
      <c r="AHL115" s="15"/>
      <c r="AHM115" s="15"/>
      <c r="AHN115" s="15"/>
      <c r="AHO115" s="15"/>
      <c r="AHP115" s="15"/>
      <c r="AHQ115" s="15"/>
      <c r="AHR115" s="15"/>
      <c r="AHS115" s="15"/>
      <c r="AHT115" s="15"/>
      <c r="AHU115" s="15"/>
      <c r="AHV115" s="15"/>
      <c r="AHW115" s="15"/>
      <c r="AHX115" s="15"/>
      <c r="AHY115" s="15"/>
      <c r="AHZ115" s="15"/>
      <c r="AIA115" s="15"/>
      <c r="AIB115" s="15"/>
      <c r="AIC115" s="15"/>
      <c r="AID115" s="15"/>
      <c r="AIE115" s="15"/>
      <c r="AIF115" s="15"/>
      <c r="AIG115" s="15"/>
      <c r="AIH115" s="15"/>
      <c r="AII115" s="15"/>
      <c r="AIJ115" s="15"/>
      <c r="AIK115" s="15"/>
      <c r="AIL115" s="15"/>
      <c r="AIM115" s="15"/>
      <c r="AIN115" s="15"/>
      <c r="AIO115" s="15"/>
      <c r="AIP115" s="15"/>
      <c r="AIQ115" s="15"/>
      <c r="AIR115" s="15"/>
      <c r="AIS115" s="15"/>
      <c r="AIT115" s="15"/>
      <c r="AIU115" s="15"/>
      <c r="AIV115" s="15"/>
      <c r="AIW115" s="15"/>
      <c r="AIX115" s="15"/>
      <c r="AIY115" s="15"/>
      <c r="AIZ115" s="15"/>
      <c r="AJA115" s="15"/>
      <c r="AJB115" s="15"/>
      <c r="AJC115" s="15"/>
      <c r="AJD115" s="15"/>
      <c r="AJE115" s="15"/>
      <c r="AJF115" s="15"/>
      <c r="AJG115" s="15"/>
      <c r="AJH115" s="15"/>
      <c r="AJI115" s="15"/>
      <c r="AJJ115" s="15"/>
      <c r="AJK115" s="15"/>
      <c r="AJL115" s="15"/>
      <c r="AJM115" s="15"/>
      <c r="AJN115" s="15"/>
      <c r="AJO115" s="15"/>
      <c r="AJP115" s="15"/>
      <c r="AJQ115" s="15"/>
      <c r="AJR115" s="15"/>
      <c r="AJS115" s="15"/>
      <c r="AJT115" s="15"/>
      <c r="AJU115" s="15"/>
      <c r="AJV115" s="15"/>
      <c r="AJW115" s="15"/>
      <c r="AJX115" s="15"/>
      <c r="AJY115" s="15"/>
      <c r="AJZ115" s="15"/>
      <c r="AKA115" s="15"/>
      <c r="AKB115" s="15"/>
      <c r="AKC115" s="15"/>
      <c r="AKD115" s="15"/>
      <c r="AKE115" s="15"/>
      <c r="AKF115" s="15"/>
      <c r="AKG115" s="15"/>
      <c r="AKH115" s="15"/>
      <c r="AKI115" s="15"/>
      <c r="AKJ115" s="15"/>
      <c r="AKK115" s="15"/>
      <c r="AKL115" s="15"/>
      <c r="AKM115" s="15"/>
      <c r="AKN115" s="15"/>
      <c r="AKO115" s="15"/>
      <c r="AKP115" s="15"/>
      <c r="AKQ115" s="15"/>
      <c r="AKR115" s="15"/>
      <c r="AKS115" s="15"/>
      <c r="AKT115" s="15"/>
      <c r="AKU115" s="15"/>
      <c r="AKV115" s="15"/>
      <c r="AKW115" s="15"/>
      <c r="AKX115" s="15"/>
      <c r="AKY115" s="15"/>
      <c r="AKZ115" s="15"/>
      <c r="ALA115" s="15"/>
      <c r="ALB115" s="15"/>
      <c r="ALC115" s="15"/>
      <c r="ALD115" s="15"/>
      <c r="ALE115" s="15"/>
      <c r="ALF115" s="15"/>
      <c r="ALG115" s="15"/>
      <c r="ALH115" s="15"/>
      <c r="ALI115" s="15"/>
      <c r="ALJ115" s="15"/>
      <c r="ALK115" s="15"/>
      <c r="ALL115" s="15"/>
      <c r="ALM115" s="15"/>
      <c r="ALN115" s="15"/>
      <c r="ALO115" s="15"/>
      <c r="ALP115" s="15"/>
      <c r="ALQ115" s="15"/>
      <c r="ALR115" s="15"/>
      <c r="ALS115" s="15"/>
      <c r="ALT115" s="15"/>
      <c r="ALU115" s="15"/>
      <c r="ALV115" s="15"/>
      <c r="ALW115" s="15"/>
      <c r="ALX115" s="15"/>
      <c r="ALY115" s="15"/>
      <c r="ALZ115" s="15"/>
      <c r="AMA115" s="15"/>
      <c r="AMB115" s="15"/>
      <c r="AMC115" s="15"/>
      <c r="AMD115" s="15"/>
      <c r="AME115" s="15"/>
      <c r="AMF115" s="15"/>
      <c r="AMG115" s="15"/>
      <c r="AMH115" s="15"/>
      <c r="AMI115" s="15"/>
      <c r="XFD115" s="15"/>
    </row>
    <row r="116" spans="1:1028 16384:16384" ht="14.65" customHeight="1"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  <c r="IW116" s="15"/>
      <c r="IX116" s="15"/>
      <c r="IY116" s="15"/>
      <c r="IZ116" s="15"/>
      <c r="JA116" s="15"/>
      <c r="JB116" s="15"/>
      <c r="JC116" s="15"/>
      <c r="JD116" s="15"/>
      <c r="JE116" s="15"/>
      <c r="JF116" s="15"/>
      <c r="JG116" s="15"/>
      <c r="JH116" s="15"/>
      <c r="JI116" s="15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15"/>
      <c r="JV116" s="15"/>
      <c r="JW116" s="15"/>
      <c r="JX116" s="15"/>
      <c r="JY116" s="15"/>
      <c r="JZ116" s="15"/>
      <c r="KA116" s="15"/>
      <c r="KB116" s="15"/>
      <c r="KC116" s="15"/>
      <c r="KD116" s="15"/>
      <c r="KE116" s="15"/>
      <c r="KF116" s="15"/>
      <c r="KG116" s="15"/>
      <c r="KH116" s="15"/>
      <c r="KI116" s="15"/>
      <c r="KJ116" s="15"/>
      <c r="KK116" s="15"/>
      <c r="KL116" s="15"/>
      <c r="KM116" s="15"/>
      <c r="KN116" s="15"/>
      <c r="KO116" s="15"/>
      <c r="KP116" s="15"/>
      <c r="KQ116" s="15"/>
      <c r="KR116" s="15"/>
      <c r="KS116" s="15"/>
      <c r="KT116" s="15"/>
      <c r="KU116" s="15"/>
      <c r="KV116" s="15"/>
      <c r="KW116" s="15"/>
      <c r="KX116" s="15"/>
      <c r="KY116" s="15"/>
      <c r="KZ116" s="15"/>
      <c r="LA116" s="15"/>
      <c r="LB116" s="15"/>
      <c r="LC116" s="15"/>
      <c r="LD116" s="15"/>
      <c r="LE116" s="15"/>
      <c r="LF116" s="15"/>
      <c r="LG116" s="15"/>
      <c r="LH116" s="15"/>
      <c r="LI116" s="15"/>
      <c r="LJ116" s="15"/>
      <c r="LK116" s="15"/>
      <c r="LL116" s="15"/>
      <c r="LM116" s="15"/>
      <c r="LN116" s="15"/>
      <c r="LO116" s="15"/>
      <c r="LP116" s="15"/>
      <c r="LQ116" s="15"/>
      <c r="LR116" s="15"/>
      <c r="LS116" s="15"/>
      <c r="LT116" s="15"/>
      <c r="LU116" s="15"/>
      <c r="LV116" s="15"/>
      <c r="LW116" s="15"/>
      <c r="LX116" s="15"/>
      <c r="LY116" s="15"/>
      <c r="LZ116" s="15"/>
      <c r="MA116" s="15"/>
      <c r="MB116" s="15"/>
      <c r="MC116" s="15"/>
      <c r="MD116" s="15"/>
      <c r="ME116" s="15"/>
      <c r="MF116" s="15"/>
      <c r="MG116" s="15"/>
      <c r="MH116" s="15"/>
      <c r="MI116" s="15"/>
      <c r="MJ116" s="15"/>
      <c r="MK116" s="15"/>
      <c r="ML116" s="15"/>
      <c r="MM116" s="15"/>
      <c r="MN116" s="15"/>
      <c r="MO116" s="15"/>
      <c r="MP116" s="15"/>
      <c r="MQ116" s="15"/>
      <c r="MR116" s="15"/>
      <c r="MS116" s="15"/>
      <c r="MT116" s="15"/>
      <c r="MU116" s="15"/>
      <c r="MV116" s="15"/>
      <c r="MW116" s="15"/>
      <c r="MX116" s="15"/>
      <c r="MY116" s="15"/>
      <c r="MZ116" s="15"/>
      <c r="NA116" s="15"/>
      <c r="NB116" s="15"/>
      <c r="NC116" s="15"/>
      <c r="ND116" s="15"/>
      <c r="NE116" s="15"/>
      <c r="NF116" s="15"/>
      <c r="NG116" s="15"/>
      <c r="NH116" s="15"/>
      <c r="NI116" s="15"/>
      <c r="NJ116" s="15"/>
      <c r="NK116" s="15"/>
      <c r="NL116" s="15"/>
      <c r="NM116" s="15"/>
      <c r="NN116" s="15"/>
      <c r="NO116" s="15"/>
      <c r="NP116" s="15"/>
      <c r="NQ116" s="15"/>
      <c r="NR116" s="15"/>
      <c r="NS116" s="15"/>
      <c r="NT116" s="15"/>
      <c r="NU116" s="15"/>
      <c r="NV116" s="15"/>
      <c r="NW116" s="15"/>
      <c r="NX116" s="15"/>
      <c r="NY116" s="15"/>
      <c r="NZ116" s="15"/>
      <c r="OA116" s="15"/>
      <c r="OB116" s="15"/>
      <c r="OC116" s="15"/>
      <c r="OD116" s="15"/>
      <c r="OE116" s="15"/>
      <c r="OF116" s="15"/>
      <c r="OG116" s="15"/>
      <c r="OH116" s="15"/>
      <c r="OI116" s="15"/>
      <c r="OJ116" s="15"/>
      <c r="OK116" s="15"/>
      <c r="OL116" s="15"/>
      <c r="OM116" s="15"/>
      <c r="ON116" s="15"/>
      <c r="OO116" s="15"/>
      <c r="OP116" s="15"/>
      <c r="OQ116" s="15"/>
      <c r="OR116" s="15"/>
      <c r="OS116" s="15"/>
      <c r="OT116" s="15"/>
      <c r="OU116" s="15"/>
      <c r="OV116" s="15"/>
      <c r="OW116" s="15"/>
      <c r="OX116" s="15"/>
      <c r="OY116" s="15"/>
      <c r="OZ116" s="15"/>
      <c r="PA116" s="15"/>
      <c r="PB116" s="15"/>
      <c r="PC116" s="15"/>
      <c r="PD116" s="15"/>
      <c r="PE116" s="15"/>
      <c r="PF116" s="15"/>
      <c r="PG116" s="15"/>
      <c r="PH116" s="15"/>
      <c r="PI116" s="15"/>
      <c r="PJ116" s="15"/>
      <c r="PK116" s="15"/>
      <c r="PL116" s="15"/>
      <c r="PM116" s="15"/>
      <c r="PN116" s="15"/>
      <c r="PO116" s="15"/>
      <c r="PP116" s="15"/>
      <c r="PQ116" s="15"/>
      <c r="PR116" s="15"/>
      <c r="PS116" s="15"/>
      <c r="PT116" s="15"/>
      <c r="PU116" s="15"/>
      <c r="PV116" s="15"/>
      <c r="PW116" s="15"/>
      <c r="PX116" s="15"/>
      <c r="PY116" s="15"/>
      <c r="PZ116" s="15"/>
      <c r="QA116" s="15"/>
      <c r="QB116" s="15"/>
      <c r="QC116" s="15"/>
      <c r="QD116" s="15"/>
      <c r="QE116" s="15"/>
      <c r="QF116" s="15"/>
      <c r="QG116" s="15"/>
      <c r="QH116" s="15"/>
      <c r="QI116" s="15"/>
      <c r="QJ116" s="15"/>
      <c r="QK116" s="15"/>
      <c r="QL116" s="15"/>
      <c r="QM116" s="15"/>
      <c r="QN116" s="15"/>
      <c r="QO116" s="15"/>
      <c r="QP116" s="15"/>
      <c r="QQ116" s="15"/>
      <c r="QR116" s="15"/>
      <c r="QS116" s="15"/>
      <c r="QT116" s="15"/>
      <c r="QU116" s="15"/>
      <c r="QV116" s="15"/>
      <c r="QW116" s="15"/>
      <c r="QX116" s="15"/>
      <c r="QY116" s="15"/>
      <c r="QZ116" s="15"/>
      <c r="RA116" s="15"/>
      <c r="RB116" s="15"/>
      <c r="RC116" s="15"/>
      <c r="RD116" s="15"/>
      <c r="RE116" s="15"/>
      <c r="RF116" s="15"/>
      <c r="RG116" s="15"/>
      <c r="RH116" s="15"/>
      <c r="RI116" s="15"/>
      <c r="RJ116" s="15"/>
      <c r="RK116" s="15"/>
      <c r="RL116" s="15"/>
      <c r="RM116" s="15"/>
      <c r="RN116" s="15"/>
      <c r="RO116" s="15"/>
      <c r="RP116" s="15"/>
      <c r="RQ116" s="15"/>
      <c r="RR116" s="15"/>
      <c r="RS116" s="15"/>
      <c r="RT116" s="15"/>
      <c r="RU116" s="15"/>
      <c r="RV116" s="15"/>
      <c r="RW116" s="15"/>
      <c r="RX116" s="15"/>
      <c r="RY116" s="15"/>
      <c r="RZ116" s="15"/>
      <c r="SA116" s="15"/>
      <c r="SB116" s="15"/>
      <c r="SC116" s="15"/>
      <c r="SD116" s="15"/>
      <c r="SE116" s="15"/>
      <c r="SF116" s="15"/>
      <c r="SG116" s="15"/>
      <c r="SH116" s="15"/>
      <c r="SI116" s="15"/>
      <c r="SJ116" s="15"/>
      <c r="SK116" s="15"/>
      <c r="SL116" s="15"/>
      <c r="SM116" s="15"/>
      <c r="SN116" s="15"/>
      <c r="SO116" s="15"/>
      <c r="SP116" s="15"/>
      <c r="SQ116" s="15"/>
      <c r="SR116" s="15"/>
      <c r="SS116" s="15"/>
      <c r="ST116" s="15"/>
      <c r="SU116" s="15"/>
      <c r="SV116" s="15"/>
      <c r="SW116" s="15"/>
      <c r="SX116" s="15"/>
      <c r="SY116" s="15"/>
      <c r="SZ116" s="15"/>
      <c r="TA116" s="15"/>
      <c r="TB116" s="15"/>
      <c r="TC116" s="15"/>
      <c r="TD116" s="15"/>
      <c r="TE116" s="15"/>
      <c r="TF116" s="15"/>
      <c r="TG116" s="15"/>
      <c r="TH116" s="15"/>
      <c r="TI116" s="15"/>
      <c r="TJ116" s="15"/>
      <c r="TK116" s="15"/>
      <c r="TL116" s="15"/>
      <c r="TM116" s="15"/>
      <c r="TN116" s="15"/>
      <c r="TO116" s="15"/>
      <c r="TP116" s="15"/>
      <c r="TQ116" s="15"/>
      <c r="TR116" s="15"/>
      <c r="TS116" s="15"/>
      <c r="TT116" s="15"/>
      <c r="TU116" s="15"/>
      <c r="TV116" s="15"/>
      <c r="TW116" s="15"/>
      <c r="TX116" s="15"/>
      <c r="TY116" s="15"/>
      <c r="TZ116" s="15"/>
      <c r="UA116" s="15"/>
      <c r="UB116" s="15"/>
      <c r="UC116" s="15"/>
      <c r="UD116" s="15"/>
      <c r="UE116" s="15"/>
      <c r="UF116" s="15"/>
      <c r="UG116" s="15"/>
      <c r="UH116" s="15"/>
      <c r="UI116" s="15"/>
      <c r="UJ116" s="15"/>
      <c r="UK116" s="15"/>
      <c r="UL116" s="15"/>
      <c r="UM116" s="15"/>
      <c r="UN116" s="15"/>
      <c r="UO116" s="15"/>
      <c r="UP116" s="15"/>
      <c r="UQ116" s="15"/>
      <c r="UR116" s="15"/>
      <c r="US116" s="15"/>
      <c r="UT116" s="15"/>
      <c r="UU116" s="15"/>
      <c r="UV116" s="15"/>
      <c r="UW116" s="15"/>
      <c r="UX116" s="15"/>
      <c r="UY116" s="15"/>
      <c r="UZ116" s="15"/>
      <c r="VA116" s="15"/>
      <c r="VB116" s="15"/>
      <c r="VC116" s="15"/>
      <c r="VD116" s="15"/>
      <c r="VE116" s="15"/>
      <c r="VF116" s="15"/>
      <c r="VG116" s="15"/>
      <c r="VH116" s="15"/>
      <c r="VI116" s="15"/>
      <c r="VJ116" s="15"/>
      <c r="VK116" s="15"/>
      <c r="VL116" s="15"/>
      <c r="VM116" s="15"/>
      <c r="VN116" s="15"/>
      <c r="VO116" s="15"/>
      <c r="VP116" s="15"/>
      <c r="VQ116" s="15"/>
      <c r="VR116" s="15"/>
      <c r="VS116" s="15"/>
      <c r="VT116" s="15"/>
      <c r="VU116" s="15"/>
      <c r="VV116" s="15"/>
      <c r="VW116" s="15"/>
      <c r="VX116" s="15"/>
      <c r="VY116" s="15"/>
      <c r="VZ116" s="15"/>
      <c r="WA116" s="15"/>
      <c r="WB116" s="15"/>
      <c r="WC116" s="15"/>
      <c r="WD116" s="15"/>
      <c r="WE116" s="15"/>
      <c r="WF116" s="15"/>
      <c r="WG116" s="15"/>
      <c r="WH116" s="15"/>
      <c r="WI116" s="15"/>
      <c r="WJ116" s="15"/>
      <c r="WK116" s="15"/>
      <c r="WL116" s="15"/>
      <c r="WM116" s="15"/>
      <c r="WN116" s="15"/>
      <c r="WO116" s="15"/>
      <c r="WP116" s="15"/>
      <c r="WQ116" s="15"/>
      <c r="WR116" s="15"/>
      <c r="WS116" s="15"/>
      <c r="WT116" s="15"/>
      <c r="WU116" s="15"/>
      <c r="WV116" s="15"/>
      <c r="WW116" s="15"/>
      <c r="WX116" s="15"/>
      <c r="WY116" s="15"/>
      <c r="WZ116" s="15"/>
      <c r="XA116" s="15"/>
      <c r="XB116" s="15"/>
      <c r="XC116" s="15"/>
      <c r="XD116" s="15"/>
      <c r="XE116" s="15"/>
      <c r="XF116" s="15"/>
      <c r="XG116" s="15"/>
      <c r="XH116" s="15"/>
      <c r="XI116" s="15"/>
      <c r="XJ116" s="15"/>
      <c r="XK116" s="15"/>
      <c r="XL116" s="15"/>
      <c r="XM116" s="15"/>
      <c r="XN116" s="15"/>
      <c r="XO116" s="15"/>
      <c r="XP116" s="15"/>
      <c r="XQ116" s="15"/>
      <c r="XR116" s="15"/>
      <c r="XS116" s="15"/>
      <c r="XT116" s="15"/>
      <c r="XU116" s="15"/>
      <c r="XV116" s="15"/>
      <c r="XW116" s="15"/>
      <c r="XX116" s="15"/>
      <c r="XY116" s="15"/>
      <c r="XZ116" s="15"/>
      <c r="YA116" s="15"/>
      <c r="YB116" s="15"/>
      <c r="YC116" s="15"/>
      <c r="YD116" s="15"/>
      <c r="YE116" s="15"/>
      <c r="YF116" s="15"/>
      <c r="YG116" s="15"/>
      <c r="YH116" s="15"/>
      <c r="YI116" s="15"/>
      <c r="YJ116" s="15"/>
      <c r="YK116" s="15"/>
      <c r="YL116" s="15"/>
      <c r="YM116" s="15"/>
      <c r="YN116" s="15"/>
      <c r="YO116" s="15"/>
      <c r="YP116" s="15"/>
      <c r="YQ116" s="15"/>
      <c r="YR116" s="15"/>
      <c r="YS116" s="15"/>
      <c r="YT116" s="15"/>
      <c r="YU116" s="15"/>
      <c r="YV116" s="15"/>
      <c r="YW116" s="15"/>
      <c r="YX116" s="15"/>
      <c r="YY116" s="15"/>
      <c r="YZ116" s="15"/>
      <c r="ZA116" s="15"/>
      <c r="ZB116" s="15"/>
      <c r="ZC116" s="15"/>
      <c r="ZD116" s="15"/>
      <c r="ZE116" s="15"/>
      <c r="ZF116" s="15"/>
      <c r="ZG116" s="15"/>
      <c r="ZH116" s="15"/>
      <c r="ZI116" s="15"/>
      <c r="ZJ116" s="15"/>
      <c r="ZK116" s="15"/>
      <c r="ZL116" s="15"/>
      <c r="ZM116" s="15"/>
      <c r="ZN116" s="15"/>
      <c r="ZO116" s="15"/>
      <c r="ZP116" s="15"/>
      <c r="ZQ116" s="15"/>
      <c r="ZR116" s="15"/>
      <c r="ZS116" s="15"/>
      <c r="ZT116" s="15"/>
      <c r="ZU116" s="15"/>
      <c r="ZV116" s="15"/>
      <c r="ZW116" s="15"/>
      <c r="ZX116" s="15"/>
      <c r="ZY116" s="15"/>
      <c r="ZZ116" s="15"/>
      <c r="AAA116" s="15"/>
      <c r="AAB116" s="15"/>
      <c r="AAC116" s="15"/>
      <c r="AAD116" s="15"/>
      <c r="AAE116" s="15"/>
      <c r="AAF116" s="15"/>
      <c r="AAG116" s="15"/>
      <c r="AAH116" s="15"/>
      <c r="AAI116" s="15"/>
      <c r="AAJ116" s="15"/>
      <c r="AAK116" s="15"/>
      <c r="AAL116" s="15"/>
      <c r="AAM116" s="15"/>
      <c r="AAN116" s="15"/>
      <c r="AAO116" s="15"/>
      <c r="AAP116" s="15"/>
      <c r="AAQ116" s="15"/>
      <c r="AAR116" s="15"/>
      <c r="AAS116" s="15"/>
      <c r="AAT116" s="15"/>
      <c r="AAU116" s="15"/>
      <c r="AAV116" s="15"/>
      <c r="AAW116" s="15"/>
      <c r="AAX116" s="15"/>
      <c r="AAY116" s="15"/>
      <c r="AAZ116" s="15"/>
      <c r="ABA116" s="15"/>
      <c r="ABB116" s="15"/>
      <c r="ABC116" s="15"/>
      <c r="ABD116" s="15"/>
      <c r="ABE116" s="15"/>
      <c r="ABF116" s="15"/>
      <c r="ABG116" s="15"/>
      <c r="ABH116" s="15"/>
      <c r="ABI116" s="15"/>
      <c r="ABJ116" s="15"/>
      <c r="ABK116" s="15"/>
      <c r="ABL116" s="15"/>
      <c r="ABM116" s="15"/>
      <c r="ABN116" s="15"/>
      <c r="ABO116" s="15"/>
      <c r="ABP116" s="15"/>
      <c r="ABQ116" s="15"/>
      <c r="ABR116" s="15"/>
      <c r="ABS116" s="15"/>
      <c r="ABT116" s="15"/>
      <c r="ABU116" s="15"/>
      <c r="ABV116" s="15"/>
      <c r="ABW116" s="15"/>
      <c r="ABX116" s="15"/>
      <c r="ABY116" s="15"/>
      <c r="ABZ116" s="15"/>
      <c r="ACA116" s="15"/>
      <c r="ACB116" s="15"/>
      <c r="ACC116" s="15"/>
      <c r="ACD116" s="15"/>
      <c r="ACE116" s="15"/>
      <c r="ACF116" s="15"/>
      <c r="ACG116" s="15"/>
      <c r="ACH116" s="15"/>
      <c r="ACI116" s="15"/>
      <c r="ACJ116" s="15"/>
      <c r="ACK116" s="15"/>
      <c r="ACL116" s="15"/>
      <c r="ACM116" s="15"/>
      <c r="ACN116" s="15"/>
      <c r="ACO116" s="15"/>
      <c r="ACP116" s="15"/>
      <c r="ACQ116" s="15"/>
      <c r="ACR116" s="15"/>
      <c r="ACS116" s="15"/>
      <c r="ACT116" s="15"/>
      <c r="ACU116" s="15"/>
      <c r="ACV116" s="15"/>
      <c r="ACW116" s="15"/>
      <c r="ACX116" s="15"/>
      <c r="ACY116" s="15"/>
      <c r="ACZ116" s="15"/>
      <c r="ADA116" s="15"/>
      <c r="ADB116" s="15"/>
      <c r="ADC116" s="15"/>
      <c r="ADD116" s="15"/>
      <c r="ADE116" s="15"/>
      <c r="ADF116" s="15"/>
      <c r="ADG116" s="15"/>
      <c r="ADH116" s="15"/>
      <c r="ADI116" s="15"/>
      <c r="ADJ116" s="15"/>
      <c r="ADK116" s="15"/>
      <c r="ADL116" s="15"/>
      <c r="ADM116" s="15"/>
      <c r="ADN116" s="15"/>
      <c r="ADO116" s="15"/>
      <c r="ADP116" s="15"/>
      <c r="ADQ116" s="15"/>
      <c r="ADR116" s="15"/>
      <c r="ADS116" s="15"/>
      <c r="ADT116" s="15"/>
      <c r="ADU116" s="15"/>
      <c r="ADV116" s="15"/>
      <c r="ADW116" s="15"/>
      <c r="ADX116" s="15"/>
      <c r="ADY116" s="15"/>
      <c r="ADZ116" s="15"/>
      <c r="AEA116" s="15"/>
      <c r="AEB116" s="15"/>
      <c r="AEC116" s="15"/>
      <c r="AED116" s="15"/>
      <c r="AEE116" s="15"/>
      <c r="AEF116" s="15"/>
      <c r="AEG116" s="15"/>
      <c r="AEH116" s="15"/>
      <c r="AEI116" s="15"/>
      <c r="AEJ116" s="15"/>
      <c r="AEK116" s="15"/>
      <c r="AEL116" s="15"/>
      <c r="AEM116" s="15"/>
      <c r="AEN116" s="15"/>
      <c r="AEO116" s="15"/>
      <c r="AEP116" s="15"/>
      <c r="AEQ116" s="15"/>
      <c r="AER116" s="15"/>
      <c r="AES116" s="15"/>
      <c r="AET116" s="15"/>
      <c r="AEU116" s="15"/>
      <c r="AEV116" s="15"/>
      <c r="AEW116" s="15"/>
      <c r="AEX116" s="15"/>
      <c r="AEY116" s="15"/>
      <c r="AEZ116" s="15"/>
      <c r="AFA116" s="15"/>
      <c r="AFB116" s="15"/>
      <c r="AFC116" s="15"/>
      <c r="AFD116" s="15"/>
      <c r="AFE116" s="15"/>
      <c r="AFF116" s="15"/>
      <c r="AFG116" s="15"/>
      <c r="AFH116" s="15"/>
      <c r="AFI116" s="15"/>
      <c r="AFJ116" s="15"/>
      <c r="AFK116" s="15"/>
      <c r="AFL116" s="15"/>
      <c r="AFM116" s="15"/>
      <c r="AFN116" s="15"/>
      <c r="AFO116" s="15"/>
      <c r="AFP116" s="15"/>
      <c r="AFQ116" s="15"/>
      <c r="AFR116" s="15"/>
      <c r="AFS116" s="15"/>
      <c r="AFT116" s="15"/>
      <c r="AFU116" s="15"/>
      <c r="AFV116" s="15"/>
      <c r="AFW116" s="15"/>
      <c r="AFX116" s="15"/>
      <c r="AFY116" s="15"/>
      <c r="AFZ116" s="15"/>
      <c r="AGA116" s="15"/>
      <c r="AGB116" s="15"/>
      <c r="AGC116" s="15"/>
      <c r="AGD116" s="15"/>
      <c r="AGE116" s="15"/>
      <c r="AGF116" s="15"/>
      <c r="AGG116" s="15"/>
      <c r="AGH116" s="15"/>
      <c r="AGI116" s="15"/>
      <c r="AGJ116" s="15"/>
      <c r="AGK116" s="15"/>
      <c r="AGL116" s="15"/>
      <c r="AGM116" s="15"/>
      <c r="AGN116" s="15"/>
      <c r="AGO116" s="15"/>
      <c r="AGP116" s="15"/>
      <c r="AGQ116" s="15"/>
      <c r="AGR116" s="15"/>
      <c r="AGS116" s="15"/>
      <c r="AGT116" s="15"/>
      <c r="AGU116" s="15"/>
      <c r="AGV116" s="15"/>
      <c r="AGW116" s="15"/>
      <c r="AGX116" s="15"/>
      <c r="AGY116" s="15"/>
      <c r="AGZ116" s="15"/>
      <c r="AHA116" s="15"/>
      <c r="AHB116" s="15"/>
      <c r="AHC116" s="15"/>
      <c r="AHD116" s="15"/>
      <c r="AHE116" s="15"/>
      <c r="AHF116" s="15"/>
      <c r="AHG116" s="15"/>
      <c r="AHH116" s="15"/>
      <c r="AHI116" s="15"/>
      <c r="AHJ116" s="15"/>
      <c r="AHK116" s="15"/>
      <c r="AHL116" s="15"/>
      <c r="AHM116" s="15"/>
      <c r="AHN116" s="15"/>
      <c r="AHO116" s="15"/>
      <c r="AHP116" s="15"/>
      <c r="AHQ116" s="15"/>
      <c r="AHR116" s="15"/>
      <c r="AHS116" s="15"/>
      <c r="AHT116" s="15"/>
      <c r="AHU116" s="15"/>
      <c r="AHV116" s="15"/>
      <c r="AHW116" s="15"/>
      <c r="AHX116" s="15"/>
      <c r="AHY116" s="15"/>
      <c r="AHZ116" s="15"/>
      <c r="AIA116" s="15"/>
      <c r="AIB116" s="15"/>
      <c r="AIC116" s="15"/>
      <c r="AID116" s="15"/>
      <c r="AIE116" s="15"/>
      <c r="AIF116" s="15"/>
      <c r="AIG116" s="15"/>
      <c r="AIH116" s="15"/>
      <c r="AII116" s="15"/>
      <c r="AIJ116" s="15"/>
      <c r="AIK116" s="15"/>
      <c r="AIL116" s="15"/>
      <c r="AIM116" s="15"/>
      <c r="AIN116" s="15"/>
      <c r="AIO116" s="15"/>
      <c r="AIP116" s="15"/>
      <c r="AIQ116" s="15"/>
      <c r="AIR116" s="15"/>
      <c r="AIS116" s="15"/>
      <c r="AIT116" s="15"/>
      <c r="AIU116" s="15"/>
      <c r="AIV116" s="15"/>
      <c r="AIW116" s="15"/>
      <c r="AIX116" s="15"/>
      <c r="AIY116" s="15"/>
      <c r="AIZ116" s="15"/>
      <c r="AJA116" s="15"/>
      <c r="AJB116" s="15"/>
      <c r="AJC116" s="15"/>
      <c r="AJD116" s="15"/>
      <c r="AJE116" s="15"/>
      <c r="AJF116" s="15"/>
      <c r="AJG116" s="15"/>
      <c r="AJH116" s="15"/>
      <c r="AJI116" s="15"/>
      <c r="AJJ116" s="15"/>
      <c r="AJK116" s="15"/>
      <c r="AJL116" s="15"/>
      <c r="AJM116" s="15"/>
      <c r="AJN116" s="15"/>
      <c r="AJO116" s="15"/>
      <c r="AJP116" s="15"/>
      <c r="AJQ116" s="15"/>
      <c r="AJR116" s="15"/>
      <c r="AJS116" s="15"/>
      <c r="AJT116" s="15"/>
      <c r="AJU116" s="15"/>
      <c r="AJV116" s="15"/>
      <c r="AJW116" s="15"/>
      <c r="AJX116" s="15"/>
      <c r="AJY116" s="15"/>
      <c r="AJZ116" s="15"/>
      <c r="AKA116" s="15"/>
      <c r="AKB116" s="15"/>
      <c r="AKC116" s="15"/>
      <c r="AKD116" s="15"/>
      <c r="AKE116" s="15"/>
      <c r="AKF116" s="15"/>
      <c r="AKG116" s="15"/>
      <c r="AKH116" s="15"/>
      <c r="AKI116" s="15"/>
      <c r="AKJ116" s="15"/>
      <c r="AKK116" s="15"/>
      <c r="AKL116" s="15"/>
      <c r="AKM116" s="15"/>
      <c r="AKN116" s="15"/>
      <c r="AKO116" s="15"/>
      <c r="AKP116" s="15"/>
      <c r="AKQ116" s="15"/>
      <c r="AKR116" s="15"/>
      <c r="AKS116" s="15"/>
      <c r="AKT116" s="15"/>
      <c r="AKU116" s="15"/>
      <c r="AKV116" s="15"/>
      <c r="AKW116" s="15"/>
      <c r="AKX116" s="15"/>
      <c r="AKY116" s="15"/>
      <c r="AKZ116" s="15"/>
      <c r="ALA116" s="15"/>
      <c r="ALB116" s="15"/>
      <c r="ALC116" s="15"/>
      <c r="ALD116" s="15"/>
      <c r="ALE116" s="15"/>
      <c r="ALF116" s="15"/>
      <c r="ALG116" s="15"/>
      <c r="ALH116" s="15"/>
      <c r="ALI116" s="15"/>
      <c r="ALJ116" s="15"/>
      <c r="ALK116" s="15"/>
      <c r="ALL116" s="15"/>
      <c r="ALM116" s="15"/>
      <c r="ALN116" s="15"/>
      <c r="ALO116" s="15"/>
      <c r="ALP116" s="15"/>
      <c r="ALQ116" s="15"/>
      <c r="ALR116" s="15"/>
      <c r="ALS116" s="15"/>
      <c r="ALT116" s="15"/>
      <c r="ALU116" s="15"/>
      <c r="ALV116" s="15"/>
      <c r="ALW116" s="15"/>
      <c r="ALX116" s="15"/>
      <c r="ALY116" s="15"/>
      <c r="ALZ116" s="15"/>
      <c r="AMA116" s="15"/>
      <c r="AMB116" s="15"/>
      <c r="AMC116" s="15"/>
      <c r="AMD116" s="15"/>
      <c r="AME116" s="15"/>
      <c r="AMF116" s="15"/>
      <c r="AMG116" s="15"/>
      <c r="AMH116" s="15"/>
      <c r="AMI116" s="15"/>
      <c r="XFD116" s="15"/>
    </row>
    <row r="117" spans="1:1028 16384:16384" ht="14.65" customHeight="1"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5"/>
      <c r="GR117" s="15"/>
      <c r="GS117" s="15"/>
      <c r="GT117" s="15"/>
      <c r="GU117" s="15"/>
      <c r="GV117" s="15"/>
      <c r="GW117" s="15"/>
      <c r="GX117" s="15"/>
      <c r="GY117" s="15"/>
      <c r="GZ117" s="15"/>
      <c r="HA117" s="15"/>
      <c r="HB117" s="15"/>
      <c r="HC117" s="15"/>
      <c r="HD117" s="15"/>
      <c r="HE117" s="15"/>
      <c r="HF117" s="15"/>
      <c r="HG117" s="15"/>
      <c r="HH117" s="15"/>
      <c r="HI117" s="15"/>
      <c r="HJ117" s="15"/>
      <c r="HK117" s="15"/>
      <c r="HL117" s="15"/>
      <c r="HM117" s="15"/>
      <c r="HN117" s="15"/>
      <c r="HO117" s="15"/>
      <c r="HP117" s="15"/>
      <c r="HQ117" s="15"/>
      <c r="HR117" s="15"/>
      <c r="HS117" s="15"/>
      <c r="HT117" s="15"/>
      <c r="HU117" s="15"/>
      <c r="HV117" s="15"/>
      <c r="HW117" s="15"/>
      <c r="HX117" s="15"/>
      <c r="HY117" s="15"/>
      <c r="HZ117" s="15"/>
      <c r="IA117" s="15"/>
      <c r="IB117" s="15"/>
      <c r="IC117" s="15"/>
      <c r="ID117" s="15"/>
      <c r="IE117" s="15"/>
      <c r="IF117" s="15"/>
      <c r="IG117" s="15"/>
      <c r="IH117" s="15"/>
      <c r="II117" s="15"/>
      <c r="IJ117" s="15"/>
      <c r="IK117" s="15"/>
      <c r="IL117" s="15"/>
      <c r="IM117" s="15"/>
      <c r="IN117" s="15"/>
      <c r="IO117" s="15"/>
      <c r="IP117" s="15"/>
      <c r="IQ117" s="15"/>
      <c r="IR117" s="15"/>
      <c r="IS117" s="15"/>
      <c r="IT117" s="15"/>
      <c r="IU117" s="15"/>
      <c r="IV117" s="15"/>
      <c r="IW117" s="15"/>
      <c r="IX117" s="15"/>
      <c r="IY117" s="15"/>
      <c r="IZ117" s="15"/>
      <c r="JA117" s="15"/>
      <c r="JB117" s="15"/>
      <c r="JC117" s="15"/>
      <c r="JD117" s="15"/>
      <c r="JE117" s="15"/>
      <c r="JF117" s="15"/>
      <c r="JG117" s="15"/>
      <c r="JH117" s="15"/>
      <c r="JI117" s="15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15"/>
      <c r="JV117" s="15"/>
      <c r="JW117" s="15"/>
      <c r="JX117" s="15"/>
      <c r="JY117" s="15"/>
      <c r="JZ117" s="15"/>
      <c r="KA117" s="15"/>
      <c r="KB117" s="15"/>
      <c r="KC117" s="15"/>
      <c r="KD117" s="15"/>
      <c r="KE117" s="15"/>
      <c r="KF117" s="15"/>
      <c r="KG117" s="15"/>
      <c r="KH117" s="15"/>
      <c r="KI117" s="15"/>
      <c r="KJ117" s="15"/>
      <c r="KK117" s="15"/>
      <c r="KL117" s="15"/>
      <c r="KM117" s="15"/>
      <c r="KN117" s="15"/>
      <c r="KO117" s="15"/>
      <c r="KP117" s="15"/>
      <c r="KQ117" s="15"/>
      <c r="KR117" s="15"/>
      <c r="KS117" s="15"/>
      <c r="KT117" s="15"/>
      <c r="KU117" s="15"/>
      <c r="KV117" s="15"/>
      <c r="KW117" s="15"/>
      <c r="KX117" s="15"/>
      <c r="KY117" s="15"/>
      <c r="KZ117" s="15"/>
      <c r="LA117" s="15"/>
      <c r="LB117" s="15"/>
      <c r="LC117" s="15"/>
      <c r="LD117" s="15"/>
      <c r="LE117" s="15"/>
      <c r="LF117" s="15"/>
      <c r="LG117" s="15"/>
      <c r="LH117" s="15"/>
      <c r="LI117" s="15"/>
      <c r="LJ117" s="15"/>
      <c r="LK117" s="15"/>
      <c r="LL117" s="15"/>
      <c r="LM117" s="15"/>
      <c r="LN117" s="15"/>
      <c r="LO117" s="15"/>
      <c r="LP117" s="15"/>
      <c r="LQ117" s="15"/>
      <c r="LR117" s="15"/>
      <c r="LS117" s="15"/>
      <c r="LT117" s="15"/>
      <c r="LU117" s="15"/>
      <c r="LV117" s="15"/>
      <c r="LW117" s="15"/>
      <c r="LX117" s="15"/>
      <c r="LY117" s="15"/>
      <c r="LZ117" s="15"/>
      <c r="MA117" s="15"/>
      <c r="MB117" s="15"/>
      <c r="MC117" s="15"/>
      <c r="MD117" s="15"/>
      <c r="ME117" s="15"/>
      <c r="MF117" s="15"/>
      <c r="MG117" s="15"/>
      <c r="MH117" s="15"/>
      <c r="MI117" s="15"/>
      <c r="MJ117" s="15"/>
      <c r="MK117" s="15"/>
      <c r="ML117" s="15"/>
      <c r="MM117" s="15"/>
      <c r="MN117" s="15"/>
      <c r="MO117" s="15"/>
      <c r="MP117" s="15"/>
      <c r="MQ117" s="15"/>
      <c r="MR117" s="15"/>
      <c r="MS117" s="15"/>
      <c r="MT117" s="15"/>
      <c r="MU117" s="15"/>
      <c r="MV117" s="15"/>
      <c r="MW117" s="15"/>
      <c r="MX117" s="15"/>
      <c r="MY117" s="15"/>
      <c r="MZ117" s="15"/>
      <c r="NA117" s="15"/>
      <c r="NB117" s="15"/>
      <c r="NC117" s="15"/>
      <c r="ND117" s="15"/>
      <c r="NE117" s="15"/>
      <c r="NF117" s="15"/>
      <c r="NG117" s="15"/>
      <c r="NH117" s="15"/>
      <c r="NI117" s="15"/>
      <c r="NJ117" s="15"/>
      <c r="NK117" s="15"/>
      <c r="NL117" s="15"/>
      <c r="NM117" s="15"/>
      <c r="NN117" s="15"/>
      <c r="NO117" s="15"/>
      <c r="NP117" s="15"/>
      <c r="NQ117" s="15"/>
      <c r="NR117" s="15"/>
      <c r="NS117" s="15"/>
      <c r="NT117" s="15"/>
      <c r="NU117" s="15"/>
      <c r="NV117" s="15"/>
      <c r="NW117" s="15"/>
      <c r="NX117" s="15"/>
      <c r="NY117" s="15"/>
      <c r="NZ117" s="15"/>
      <c r="OA117" s="15"/>
      <c r="OB117" s="15"/>
      <c r="OC117" s="15"/>
      <c r="OD117" s="15"/>
      <c r="OE117" s="15"/>
      <c r="OF117" s="15"/>
      <c r="OG117" s="15"/>
      <c r="OH117" s="15"/>
      <c r="OI117" s="15"/>
      <c r="OJ117" s="15"/>
      <c r="OK117" s="15"/>
      <c r="OL117" s="15"/>
      <c r="OM117" s="15"/>
      <c r="ON117" s="15"/>
      <c r="OO117" s="15"/>
      <c r="OP117" s="15"/>
      <c r="OQ117" s="15"/>
      <c r="OR117" s="15"/>
      <c r="OS117" s="15"/>
      <c r="OT117" s="15"/>
      <c r="OU117" s="15"/>
      <c r="OV117" s="15"/>
      <c r="OW117" s="15"/>
      <c r="OX117" s="15"/>
      <c r="OY117" s="15"/>
      <c r="OZ117" s="15"/>
      <c r="PA117" s="15"/>
      <c r="PB117" s="15"/>
      <c r="PC117" s="15"/>
      <c r="PD117" s="15"/>
      <c r="PE117" s="15"/>
      <c r="PF117" s="15"/>
      <c r="PG117" s="15"/>
      <c r="PH117" s="15"/>
      <c r="PI117" s="15"/>
      <c r="PJ117" s="15"/>
      <c r="PK117" s="15"/>
      <c r="PL117" s="15"/>
      <c r="PM117" s="15"/>
      <c r="PN117" s="15"/>
      <c r="PO117" s="15"/>
      <c r="PP117" s="15"/>
      <c r="PQ117" s="15"/>
      <c r="PR117" s="15"/>
      <c r="PS117" s="15"/>
      <c r="PT117" s="15"/>
      <c r="PU117" s="15"/>
      <c r="PV117" s="15"/>
      <c r="PW117" s="15"/>
      <c r="PX117" s="15"/>
      <c r="PY117" s="15"/>
      <c r="PZ117" s="15"/>
      <c r="QA117" s="15"/>
      <c r="QB117" s="15"/>
      <c r="QC117" s="15"/>
      <c r="QD117" s="15"/>
      <c r="QE117" s="15"/>
      <c r="QF117" s="15"/>
      <c r="QG117" s="15"/>
      <c r="QH117" s="15"/>
      <c r="QI117" s="15"/>
      <c r="QJ117" s="15"/>
      <c r="QK117" s="15"/>
      <c r="QL117" s="15"/>
      <c r="QM117" s="15"/>
      <c r="QN117" s="15"/>
      <c r="QO117" s="15"/>
      <c r="QP117" s="15"/>
      <c r="QQ117" s="15"/>
      <c r="QR117" s="15"/>
      <c r="QS117" s="15"/>
      <c r="QT117" s="15"/>
      <c r="QU117" s="15"/>
      <c r="QV117" s="15"/>
      <c r="QW117" s="15"/>
      <c r="QX117" s="15"/>
      <c r="QY117" s="15"/>
      <c r="QZ117" s="15"/>
      <c r="RA117" s="15"/>
      <c r="RB117" s="15"/>
      <c r="RC117" s="15"/>
      <c r="RD117" s="15"/>
      <c r="RE117" s="15"/>
      <c r="RF117" s="15"/>
      <c r="RG117" s="15"/>
      <c r="RH117" s="15"/>
      <c r="RI117" s="15"/>
      <c r="RJ117" s="15"/>
      <c r="RK117" s="15"/>
      <c r="RL117" s="15"/>
      <c r="RM117" s="15"/>
      <c r="RN117" s="15"/>
      <c r="RO117" s="15"/>
      <c r="RP117" s="15"/>
      <c r="RQ117" s="15"/>
      <c r="RR117" s="15"/>
      <c r="RS117" s="15"/>
      <c r="RT117" s="15"/>
      <c r="RU117" s="15"/>
      <c r="RV117" s="15"/>
      <c r="RW117" s="15"/>
      <c r="RX117" s="15"/>
      <c r="RY117" s="15"/>
      <c r="RZ117" s="15"/>
      <c r="SA117" s="15"/>
      <c r="SB117" s="15"/>
      <c r="SC117" s="15"/>
      <c r="SD117" s="15"/>
      <c r="SE117" s="15"/>
      <c r="SF117" s="15"/>
      <c r="SG117" s="15"/>
      <c r="SH117" s="15"/>
      <c r="SI117" s="15"/>
      <c r="SJ117" s="15"/>
      <c r="SK117" s="15"/>
      <c r="SL117" s="15"/>
      <c r="SM117" s="15"/>
      <c r="SN117" s="15"/>
      <c r="SO117" s="15"/>
      <c r="SP117" s="15"/>
      <c r="SQ117" s="15"/>
      <c r="SR117" s="15"/>
      <c r="SS117" s="15"/>
      <c r="ST117" s="15"/>
      <c r="SU117" s="15"/>
      <c r="SV117" s="15"/>
      <c r="SW117" s="15"/>
      <c r="SX117" s="15"/>
      <c r="SY117" s="15"/>
      <c r="SZ117" s="15"/>
      <c r="TA117" s="15"/>
      <c r="TB117" s="15"/>
      <c r="TC117" s="15"/>
      <c r="TD117" s="15"/>
      <c r="TE117" s="15"/>
      <c r="TF117" s="15"/>
      <c r="TG117" s="15"/>
      <c r="TH117" s="15"/>
      <c r="TI117" s="15"/>
      <c r="TJ117" s="15"/>
      <c r="TK117" s="15"/>
      <c r="TL117" s="15"/>
      <c r="TM117" s="15"/>
      <c r="TN117" s="15"/>
      <c r="TO117" s="15"/>
      <c r="TP117" s="15"/>
      <c r="TQ117" s="15"/>
      <c r="TR117" s="15"/>
      <c r="TS117" s="15"/>
      <c r="TT117" s="15"/>
      <c r="TU117" s="15"/>
      <c r="TV117" s="15"/>
      <c r="TW117" s="15"/>
      <c r="TX117" s="15"/>
      <c r="TY117" s="15"/>
      <c r="TZ117" s="15"/>
      <c r="UA117" s="15"/>
      <c r="UB117" s="15"/>
      <c r="UC117" s="15"/>
      <c r="UD117" s="15"/>
      <c r="UE117" s="15"/>
      <c r="UF117" s="15"/>
      <c r="UG117" s="15"/>
      <c r="UH117" s="15"/>
      <c r="UI117" s="15"/>
      <c r="UJ117" s="15"/>
      <c r="UK117" s="15"/>
      <c r="UL117" s="15"/>
      <c r="UM117" s="15"/>
      <c r="UN117" s="15"/>
      <c r="UO117" s="15"/>
      <c r="UP117" s="15"/>
      <c r="UQ117" s="15"/>
      <c r="UR117" s="15"/>
      <c r="US117" s="15"/>
      <c r="UT117" s="15"/>
      <c r="UU117" s="15"/>
      <c r="UV117" s="15"/>
      <c r="UW117" s="15"/>
      <c r="UX117" s="15"/>
      <c r="UY117" s="15"/>
      <c r="UZ117" s="15"/>
      <c r="VA117" s="15"/>
      <c r="VB117" s="15"/>
      <c r="VC117" s="15"/>
      <c r="VD117" s="15"/>
      <c r="VE117" s="15"/>
      <c r="VF117" s="15"/>
      <c r="VG117" s="15"/>
      <c r="VH117" s="15"/>
      <c r="VI117" s="15"/>
      <c r="VJ117" s="15"/>
      <c r="VK117" s="15"/>
      <c r="VL117" s="15"/>
      <c r="VM117" s="15"/>
      <c r="VN117" s="15"/>
      <c r="VO117" s="15"/>
      <c r="VP117" s="15"/>
      <c r="VQ117" s="15"/>
      <c r="VR117" s="15"/>
      <c r="VS117" s="15"/>
      <c r="VT117" s="15"/>
      <c r="VU117" s="15"/>
      <c r="VV117" s="15"/>
      <c r="VW117" s="15"/>
      <c r="VX117" s="15"/>
      <c r="VY117" s="15"/>
      <c r="VZ117" s="15"/>
      <c r="WA117" s="15"/>
      <c r="WB117" s="15"/>
      <c r="WC117" s="15"/>
      <c r="WD117" s="15"/>
      <c r="WE117" s="15"/>
      <c r="WF117" s="15"/>
      <c r="WG117" s="15"/>
      <c r="WH117" s="15"/>
      <c r="WI117" s="15"/>
      <c r="WJ117" s="15"/>
      <c r="WK117" s="15"/>
      <c r="WL117" s="15"/>
      <c r="WM117" s="15"/>
      <c r="WN117" s="15"/>
      <c r="WO117" s="15"/>
      <c r="WP117" s="15"/>
      <c r="WQ117" s="15"/>
      <c r="WR117" s="15"/>
      <c r="WS117" s="15"/>
      <c r="WT117" s="15"/>
      <c r="WU117" s="15"/>
      <c r="WV117" s="15"/>
      <c r="WW117" s="15"/>
      <c r="WX117" s="15"/>
      <c r="WY117" s="15"/>
      <c r="WZ117" s="15"/>
      <c r="XA117" s="15"/>
      <c r="XB117" s="15"/>
      <c r="XC117" s="15"/>
      <c r="XD117" s="15"/>
      <c r="XE117" s="15"/>
      <c r="XF117" s="15"/>
      <c r="XG117" s="15"/>
      <c r="XH117" s="15"/>
      <c r="XI117" s="15"/>
      <c r="XJ117" s="15"/>
      <c r="XK117" s="15"/>
      <c r="XL117" s="15"/>
      <c r="XM117" s="15"/>
      <c r="XN117" s="15"/>
      <c r="XO117" s="15"/>
      <c r="XP117" s="15"/>
      <c r="XQ117" s="15"/>
      <c r="XR117" s="15"/>
      <c r="XS117" s="15"/>
      <c r="XT117" s="15"/>
      <c r="XU117" s="15"/>
      <c r="XV117" s="15"/>
      <c r="XW117" s="15"/>
      <c r="XX117" s="15"/>
      <c r="XY117" s="15"/>
      <c r="XZ117" s="15"/>
      <c r="YA117" s="15"/>
      <c r="YB117" s="15"/>
      <c r="YC117" s="15"/>
      <c r="YD117" s="15"/>
      <c r="YE117" s="15"/>
      <c r="YF117" s="15"/>
      <c r="YG117" s="15"/>
      <c r="YH117" s="15"/>
      <c r="YI117" s="15"/>
      <c r="YJ117" s="15"/>
      <c r="YK117" s="15"/>
      <c r="YL117" s="15"/>
      <c r="YM117" s="15"/>
      <c r="YN117" s="15"/>
      <c r="YO117" s="15"/>
      <c r="YP117" s="15"/>
      <c r="YQ117" s="15"/>
      <c r="YR117" s="15"/>
      <c r="YS117" s="15"/>
      <c r="YT117" s="15"/>
      <c r="YU117" s="15"/>
      <c r="YV117" s="15"/>
      <c r="YW117" s="15"/>
      <c r="YX117" s="15"/>
      <c r="YY117" s="15"/>
      <c r="YZ117" s="15"/>
      <c r="ZA117" s="15"/>
      <c r="ZB117" s="15"/>
      <c r="ZC117" s="15"/>
      <c r="ZD117" s="15"/>
      <c r="ZE117" s="15"/>
      <c r="ZF117" s="15"/>
      <c r="ZG117" s="15"/>
      <c r="ZH117" s="15"/>
      <c r="ZI117" s="15"/>
      <c r="ZJ117" s="15"/>
      <c r="ZK117" s="15"/>
      <c r="ZL117" s="15"/>
      <c r="ZM117" s="15"/>
      <c r="ZN117" s="15"/>
      <c r="ZO117" s="15"/>
      <c r="ZP117" s="15"/>
      <c r="ZQ117" s="15"/>
      <c r="ZR117" s="15"/>
      <c r="ZS117" s="15"/>
      <c r="ZT117" s="15"/>
      <c r="ZU117" s="15"/>
      <c r="ZV117" s="15"/>
      <c r="ZW117" s="15"/>
      <c r="ZX117" s="15"/>
      <c r="ZY117" s="15"/>
      <c r="ZZ117" s="15"/>
      <c r="AAA117" s="15"/>
      <c r="AAB117" s="15"/>
      <c r="AAC117" s="15"/>
      <c r="AAD117" s="15"/>
      <c r="AAE117" s="15"/>
      <c r="AAF117" s="15"/>
      <c r="AAG117" s="15"/>
      <c r="AAH117" s="15"/>
      <c r="AAI117" s="15"/>
      <c r="AAJ117" s="15"/>
      <c r="AAK117" s="15"/>
      <c r="AAL117" s="15"/>
      <c r="AAM117" s="15"/>
      <c r="AAN117" s="15"/>
      <c r="AAO117" s="15"/>
      <c r="AAP117" s="15"/>
      <c r="AAQ117" s="15"/>
      <c r="AAR117" s="15"/>
      <c r="AAS117" s="15"/>
      <c r="AAT117" s="15"/>
      <c r="AAU117" s="15"/>
      <c r="AAV117" s="15"/>
      <c r="AAW117" s="15"/>
      <c r="AAX117" s="15"/>
      <c r="AAY117" s="15"/>
      <c r="AAZ117" s="15"/>
      <c r="ABA117" s="15"/>
      <c r="ABB117" s="15"/>
      <c r="ABC117" s="15"/>
      <c r="ABD117" s="15"/>
      <c r="ABE117" s="15"/>
      <c r="ABF117" s="15"/>
      <c r="ABG117" s="15"/>
      <c r="ABH117" s="15"/>
      <c r="ABI117" s="15"/>
      <c r="ABJ117" s="15"/>
      <c r="ABK117" s="15"/>
      <c r="ABL117" s="15"/>
      <c r="ABM117" s="15"/>
      <c r="ABN117" s="15"/>
      <c r="ABO117" s="15"/>
      <c r="ABP117" s="15"/>
      <c r="ABQ117" s="15"/>
      <c r="ABR117" s="15"/>
      <c r="ABS117" s="15"/>
      <c r="ABT117" s="15"/>
      <c r="ABU117" s="15"/>
      <c r="ABV117" s="15"/>
      <c r="ABW117" s="15"/>
      <c r="ABX117" s="15"/>
      <c r="ABY117" s="15"/>
      <c r="ABZ117" s="15"/>
      <c r="ACA117" s="15"/>
      <c r="ACB117" s="15"/>
      <c r="ACC117" s="15"/>
      <c r="ACD117" s="15"/>
      <c r="ACE117" s="15"/>
      <c r="ACF117" s="15"/>
      <c r="ACG117" s="15"/>
      <c r="ACH117" s="15"/>
      <c r="ACI117" s="15"/>
      <c r="ACJ117" s="15"/>
      <c r="ACK117" s="15"/>
      <c r="ACL117" s="15"/>
      <c r="ACM117" s="15"/>
      <c r="ACN117" s="15"/>
      <c r="ACO117" s="15"/>
      <c r="ACP117" s="15"/>
      <c r="ACQ117" s="15"/>
      <c r="ACR117" s="15"/>
      <c r="ACS117" s="15"/>
      <c r="ACT117" s="15"/>
      <c r="ACU117" s="15"/>
      <c r="ACV117" s="15"/>
      <c r="ACW117" s="15"/>
      <c r="ACX117" s="15"/>
      <c r="ACY117" s="15"/>
      <c r="ACZ117" s="15"/>
      <c r="ADA117" s="15"/>
      <c r="ADB117" s="15"/>
      <c r="ADC117" s="15"/>
      <c r="ADD117" s="15"/>
      <c r="ADE117" s="15"/>
      <c r="ADF117" s="15"/>
      <c r="ADG117" s="15"/>
      <c r="ADH117" s="15"/>
      <c r="ADI117" s="15"/>
      <c r="ADJ117" s="15"/>
      <c r="ADK117" s="15"/>
      <c r="ADL117" s="15"/>
      <c r="ADM117" s="15"/>
      <c r="ADN117" s="15"/>
      <c r="ADO117" s="15"/>
      <c r="ADP117" s="15"/>
      <c r="ADQ117" s="15"/>
      <c r="ADR117" s="15"/>
      <c r="ADS117" s="15"/>
      <c r="ADT117" s="15"/>
      <c r="ADU117" s="15"/>
      <c r="ADV117" s="15"/>
      <c r="ADW117" s="15"/>
      <c r="ADX117" s="15"/>
      <c r="ADY117" s="15"/>
      <c r="ADZ117" s="15"/>
      <c r="AEA117" s="15"/>
      <c r="AEB117" s="15"/>
      <c r="AEC117" s="15"/>
      <c r="AED117" s="15"/>
      <c r="AEE117" s="15"/>
      <c r="AEF117" s="15"/>
      <c r="AEG117" s="15"/>
      <c r="AEH117" s="15"/>
      <c r="AEI117" s="15"/>
      <c r="AEJ117" s="15"/>
      <c r="AEK117" s="15"/>
      <c r="AEL117" s="15"/>
      <c r="AEM117" s="15"/>
      <c r="AEN117" s="15"/>
      <c r="AEO117" s="15"/>
      <c r="AEP117" s="15"/>
      <c r="AEQ117" s="15"/>
      <c r="AER117" s="15"/>
      <c r="AES117" s="15"/>
      <c r="AET117" s="15"/>
      <c r="AEU117" s="15"/>
      <c r="AEV117" s="15"/>
      <c r="AEW117" s="15"/>
      <c r="AEX117" s="15"/>
      <c r="AEY117" s="15"/>
      <c r="AEZ117" s="15"/>
      <c r="AFA117" s="15"/>
      <c r="AFB117" s="15"/>
      <c r="AFC117" s="15"/>
      <c r="AFD117" s="15"/>
      <c r="AFE117" s="15"/>
      <c r="AFF117" s="15"/>
      <c r="AFG117" s="15"/>
      <c r="AFH117" s="15"/>
      <c r="AFI117" s="15"/>
      <c r="AFJ117" s="15"/>
      <c r="AFK117" s="15"/>
      <c r="AFL117" s="15"/>
      <c r="AFM117" s="15"/>
      <c r="AFN117" s="15"/>
      <c r="AFO117" s="15"/>
      <c r="AFP117" s="15"/>
      <c r="AFQ117" s="15"/>
      <c r="AFR117" s="15"/>
      <c r="AFS117" s="15"/>
      <c r="AFT117" s="15"/>
      <c r="AFU117" s="15"/>
      <c r="AFV117" s="15"/>
      <c r="AFW117" s="15"/>
      <c r="AFX117" s="15"/>
      <c r="AFY117" s="15"/>
      <c r="AFZ117" s="15"/>
      <c r="AGA117" s="15"/>
      <c r="AGB117" s="15"/>
      <c r="AGC117" s="15"/>
      <c r="AGD117" s="15"/>
      <c r="AGE117" s="15"/>
      <c r="AGF117" s="15"/>
      <c r="AGG117" s="15"/>
      <c r="AGH117" s="15"/>
      <c r="AGI117" s="15"/>
      <c r="AGJ117" s="15"/>
      <c r="AGK117" s="15"/>
      <c r="AGL117" s="15"/>
      <c r="AGM117" s="15"/>
      <c r="AGN117" s="15"/>
      <c r="AGO117" s="15"/>
      <c r="AGP117" s="15"/>
      <c r="AGQ117" s="15"/>
      <c r="AGR117" s="15"/>
      <c r="AGS117" s="15"/>
      <c r="AGT117" s="15"/>
      <c r="AGU117" s="15"/>
      <c r="AGV117" s="15"/>
      <c r="AGW117" s="15"/>
      <c r="AGX117" s="15"/>
      <c r="AGY117" s="15"/>
      <c r="AGZ117" s="15"/>
      <c r="AHA117" s="15"/>
      <c r="AHB117" s="15"/>
      <c r="AHC117" s="15"/>
      <c r="AHD117" s="15"/>
      <c r="AHE117" s="15"/>
      <c r="AHF117" s="15"/>
      <c r="AHG117" s="15"/>
      <c r="AHH117" s="15"/>
      <c r="AHI117" s="15"/>
      <c r="AHJ117" s="15"/>
      <c r="AHK117" s="15"/>
      <c r="AHL117" s="15"/>
      <c r="AHM117" s="15"/>
      <c r="AHN117" s="15"/>
      <c r="AHO117" s="15"/>
      <c r="AHP117" s="15"/>
      <c r="AHQ117" s="15"/>
      <c r="AHR117" s="15"/>
      <c r="AHS117" s="15"/>
      <c r="AHT117" s="15"/>
      <c r="AHU117" s="15"/>
      <c r="AHV117" s="15"/>
      <c r="AHW117" s="15"/>
      <c r="AHX117" s="15"/>
      <c r="AHY117" s="15"/>
      <c r="AHZ117" s="15"/>
      <c r="AIA117" s="15"/>
      <c r="AIB117" s="15"/>
      <c r="AIC117" s="15"/>
      <c r="AID117" s="15"/>
      <c r="AIE117" s="15"/>
      <c r="AIF117" s="15"/>
      <c r="AIG117" s="15"/>
      <c r="AIH117" s="15"/>
      <c r="AII117" s="15"/>
      <c r="AIJ117" s="15"/>
      <c r="AIK117" s="15"/>
      <c r="AIL117" s="15"/>
      <c r="AIM117" s="15"/>
      <c r="AIN117" s="15"/>
      <c r="AIO117" s="15"/>
      <c r="AIP117" s="15"/>
      <c r="AIQ117" s="15"/>
      <c r="AIR117" s="15"/>
      <c r="AIS117" s="15"/>
      <c r="AIT117" s="15"/>
      <c r="AIU117" s="15"/>
      <c r="AIV117" s="15"/>
      <c r="AIW117" s="15"/>
      <c r="AIX117" s="15"/>
      <c r="AIY117" s="15"/>
      <c r="AIZ117" s="15"/>
      <c r="AJA117" s="15"/>
      <c r="AJB117" s="15"/>
      <c r="AJC117" s="15"/>
      <c r="AJD117" s="15"/>
      <c r="AJE117" s="15"/>
      <c r="AJF117" s="15"/>
      <c r="AJG117" s="15"/>
      <c r="AJH117" s="15"/>
      <c r="AJI117" s="15"/>
      <c r="AJJ117" s="15"/>
      <c r="AJK117" s="15"/>
      <c r="AJL117" s="15"/>
      <c r="AJM117" s="15"/>
      <c r="AJN117" s="15"/>
      <c r="AJO117" s="15"/>
      <c r="AJP117" s="15"/>
      <c r="AJQ117" s="15"/>
      <c r="AJR117" s="15"/>
      <c r="AJS117" s="15"/>
      <c r="AJT117" s="15"/>
      <c r="AJU117" s="15"/>
      <c r="AJV117" s="15"/>
      <c r="AJW117" s="15"/>
      <c r="AJX117" s="15"/>
      <c r="AJY117" s="15"/>
      <c r="AJZ117" s="15"/>
      <c r="AKA117" s="15"/>
      <c r="AKB117" s="15"/>
      <c r="AKC117" s="15"/>
      <c r="AKD117" s="15"/>
      <c r="AKE117" s="15"/>
      <c r="AKF117" s="15"/>
      <c r="AKG117" s="15"/>
      <c r="AKH117" s="15"/>
      <c r="AKI117" s="15"/>
      <c r="AKJ117" s="15"/>
      <c r="AKK117" s="15"/>
      <c r="AKL117" s="15"/>
      <c r="AKM117" s="15"/>
      <c r="AKN117" s="15"/>
      <c r="AKO117" s="15"/>
      <c r="AKP117" s="15"/>
      <c r="AKQ117" s="15"/>
      <c r="AKR117" s="15"/>
      <c r="AKS117" s="15"/>
      <c r="AKT117" s="15"/>
      <c r="AKU117" s="15"/>
      <c r="AKV117" s="15"/>
      <c r="AKW117" s="15"/>
      <c r="AKX117" s="15"/>
      <c r="AKY117" s="15"/>
      <c r="AKZ117" s="15"/>
      <c r="ALA117" s="15"/>
      <c r="ALB117" s="15"/>
      <c r="ALC117" s="15"/>
      <c r="ALD117" s="15"/>
      <c r="ALE117" s="15"/>
      <c r="ALF117" s="15"/>
      <c r="ALG117" s="15"/>
      <c r="ALH117" s="15"/>
      <c r="ALI117" s="15"/>
      <c r="ALJ117" s="15"/>
      <c r="ALK117" s="15"/>
      <c r="ALL117" s="15"/>
      <c r="ALM117" s="15"/>
      <c r="ALN117" s="15"/>
      <c r="ALO117" s="15"/>
      <c r="ALP117" s="15"/>
      <c r="ALQ117" s="15"/>
      <c r="ALR117" s="15"/>
      <c r="ALS117" s="15"/>
      <c r="ALT117" s="15"/>
      <c r="ALU117" s="15"/>
      <c r="ALV117" s="15"/>
      <c r="ALW117" s="15"/>
      <c r="ALX117" s="15"/>
      <c r="ALY117" s="15"/>
      <c r="ALZ117" s="15"/>
      <c r="AMA117" s="15"/>
      <c r="AMB117" s="15"/>
      <c r="AMC117" s="15"/>
      <c r="AMD117" s="15"/>
      <c r="AME117" s="15"/>
      <c r="AMF117" s="15"/>
      <c r="AMG117" s="15"/>
      <c r="AMH117" s="15"/>
      <c r="AMI117" s="15"/>
      <c r="XFD117" s="15"/>
    </row>
    <row r="118" spans="1:1028 16384:16384" ht="14.65" customHeight="1">
      <c r="A118" s="91"/>
      <c r="B118" s="95"/>
      <c r="C118" s="95"/>
      <c r="D118" s="95"/>
      <c r="E118" s="95"/>
      <c r="F118" s="92"/>
      <c r="AMJ118"/>
      <c r="AMK118"/>
      <c r="AML118"/>
      <c r="AMM118"/>
      <c r="AMN118"/>
    </row>
    <row r="119" spans="1:1028 16384:16384">
      <c r="A119"/>
      <c r="B119"/>
      <c r="C119"/>
      <c r="D119"/>
      <c r="E119"/>
      <c r="F119"/>
      <c r="G119"/>
      <c r="H119"/>
      <c r="I119"/>
      <c r="J119"/>
      <c r="AMJ119"/>
      <c r="AMK119"/>
      <c r="AML119"/>
      <c r="AMM119"/>
      <c r="AMN119"/>
    </row>
    <row r="120" spans="1:1028 16384:16384">
      <c r="A120"/>
      <c r="B120"/>
      <c r="C120"/>
      <c r="D120"/>
      <c r="E120"/>
      <c r="F120"/>
      <c r="G120"/>
      <c r="H120"/>
      <c r="I120"/>
      <c r="J120"/>
      <c r="AMJ120"/>
      <c r="AMK120"/>
      <c r="AML120"/>
      <c r="AMM120"/>
      <c r="AMN120"/>
    </row>
    <row r="121" spans="1:1028 16384:16384">
      <c r="A121"/>
      <c r="B121"/>
      <c r="C121"/>
      <c r="D121"/>
      <c r="E121"/>
      <c r="F121"/>
      <c r="G121"/>
      <c r="H121"/>
      <c r="I121"/>
      <c r="J121"/>
      <c r="AMJ121"/>
      <c r="AMK121"/>
      <c r="AML121"/>
      <c r="AMM121"/>
      <c r="AMN121"/>
    </row>
    <row r="122" spans="1:1028 16384:16384" s="13" customFormat="1">
      <c r="A122" s="98" t="s">
        <v>304</v>
      </c>
      <c r="B122" s="98"/>
      <c r="C122" s="51"/>
      <c r="D122" s="52"/>
      <c r="E122" s="52"/>
      <c r="F122" s="52"/>
      <c r="G122" s="52"/>
      <c r="H122" s="52"/>
      <c r="I122" s="99"/>
      <c r="J122" s="99"/>
    </row>
    <row r="123" spans="1:1028 16384:16384" s="13" customFormat="1">
      <c r="A123" s="94" t="s">
        <v>305</v>
      </c>
      <c r="B123" s="94"/>
      <c r="C123" s="53"/>
      <c r="I123" s="95"/>
      <c r="J123" s="95"/>
    </row>
    <row r="124" spans="1:1028 16384:16384">
      <c r="AMJ124"/>
      <c r="AMK124"/>
      <c r="AML124"/>
      <c r="AMM124"/>
      <c r="AMN124"/>
    </row>
    <row r="125" spans="1:1028 16384:16384">
      <c r="AMJ125"/>
      <c r="AMK125"/>
      <c r="AML125"/>
      <c r="AMM125"/>
      <c r="AMN125"/>
    </row>
    <row r="126" spans="1:1028 16384:16384">
      <c r="AMJ126"/>
      <c r="AMK126"/>
      <c r="AML126"/>
      <c r="AMM126"/>
      <c r="AMN126"/>
    </row>
    <row r="127" spans="1:1028 16384:16384">
      <c r="AMJ127"/>
      <c r="AMK127"/>
      <c r="AML127"/>
      <c r="AMM127"/>
      <c r="AMN127"/>
    </row>
    <row r="128" spans="1:1028 16384:16384">
      <c r="AMJ128"/>
      <c r="AMK128"/>
      <c r="AML128"/>
      <c r="AMM128"/>
      <c r="AMN128"/>
    </row>
    <row r="135" customFormat="1"/>
    <row r="136" customFormat="1"/>
    <row r="191" spans="1:6" customFormat="1">
      <c r="A191" s="15"/>
      <c r="B191" s="35"/>
      <c r="C191" s="35"/>
      <c r="D191" s="35"/>
      <c r="E191" s="76"/>
      <c r="F191" s="50"/>
    </row>
    <row r="192" spans="1:6" customFormat="1">
      <c r="A192" s="15"/>
      <c r="B192" s="35"/>
      <c r="C192" s="35"/>
      <c r="D192" s="35"/>
      <c r="E192" s="76"/>
      <c r="F192" s="50"/>
    </row>
    <row r="193" spans="1:6" customFormat="1">
      <c r="A193" s="15"/>
      <c r="B193" s="35"/>
      <c r="C193" s="35"/>
      <c r="D193" s="35"/>
      <c r="E193" s="76"/>
      <c r="F193" s="50"/>
    </row>
    <row r="194" spans="1:6" customFormat="1">
      <c r="A194" s="15"/>
      <c r="B194" s="35"/>
      <c r="C194" s="35"/>
      <c r="D194" s="35"/>
      <c r="E194" s="76"/>
      <c r="F194" s="50"/>
    </row>
    <row r="195" spans="1:6" customFormat="1">
      <c r="A195" s="15"/>
      <c r="B195" s="35"/>
      <c r="C195" s="35"/>
      <c r="D195" s="35"/>
      <c r="E195" s="76"/>
      <c r="F195" s="50"/>
    </row>
    <row r="196" spans="1:6" customFormat="1">
      <c r="A196" s="15"/>
      <c r="B196" s="35"/>
      <c r="C196" s="35"/>
      <c r="D196" s="35"/>
      <c r="E196" s="76"/>
      <c r="F196" s="50"/>
    </row>
    <row r="197" spans="1:6" customFormat="1">
      <c r="A197" s="15"/>
      <c r="B197" s="35"/>
      <c r="C197" s="35"/>
      <c r="D197" s="35"/>
      <c r="E197" s="76"/>
      <c r="F197" s="50"/>
    </row>
    <row r="198" spans="1:6" customFormat="1">
      <c r="A198" s="15"/>
      <c r="B198" s="35"/>
      <c r="C198" s="35"/>
      <c r="D198" s="35"/>
      <c r="E198" s="76"/>
      <c r="F198" s="50"/>
    </row>
    <row r="199" spans="1:6" customFormat="1">
      <c r="A199" s="15"/>
      <c r="B199" s="35"/>
      <c r="C199" s="35"/>
      <c r="D199" s="35"/>
      <c r="E199" s="76"/>
      <c r="F199" s="50"/>
    </row>
    <row r="200" spans="1:6" customFormat="1">
      <c r="A200" s="15"/>
      <c r="B200" s="35"/>
      <c r="C200" s="35"/>
      <c r="D200" s="35"/>
      <c r="E200" s="76"/>
      <c r="F200" s="50"/>
    </row>
    <row r="201" spans="1:6" customFormat="1">
      <c r="A201" s="15"/>
      <c r="B201" s="35"/>
      <c r="C201" s="35"/>
      <c r="D201" s="35"/>
      <c r="E201" s="76"/>
      <c r="F201" s="50"/>
    </row>
    <row r="202" spans="1:6" customFormat="1">
      <c r="A202" s="15"/>
      <c r="B202" s="35"/>
      <c r="C202" s="35"/>
      <c r="D202" s="35"/>
      <c r="E202" s="76"/>
      <c r="F202" s="50"/>
    </row>
    <row r="203" spans="1:6" customFormat="1">
      <c r="A203" s="15"/>
      <c r="B203" s="35"/>
      <c r="C203" s="35"/>
      <c r="D203" s="35"/>
      <c r="E203" s="76"/>
      <c r="F203" s="50"/>
    </row>
    <row r="204" spans="1:6" customFormat="1">
      <c r="A204" s="15"/>
      <c r="B204" s="35"/>
      <c r="C204" s="35"/>
      <c r="D204" s="35"/>
      <c r="E204" s="76"/>
      <c r="F204" s="50"/>
    </row>
    <row r="205" spans="1:6" customFormat="1">
      <c r="A205" s="15"/>
      <c r="B205" s="35"/>
      <c r="C205" s="35"/>
      <c r="D205" s="35"/>
      <c r="E205" s="76"/>
      <c r="F205" s="50"/>
    </row>
    <row r="206" spans="1:6" customFormat="1">
      <c r="A206" s="15"/>
      <c r="B206" s="35"/>
      <c r="C206" s="35"/>
      <c r="D206" s="35"/>
      <c r="E206" s="76"/>
      <c r="F206" s="50"/>
    </row>
    <row r="207" spans="1:6" customFormat="1">
      <c r="A207" s="15"/>
      <c r="B207" s="35"/>
      <c r="C207" s="35"/>
      <c r="D207" s="35"/>
      <c r="E207" s="76"/>
      <c r="F207" s="50"/>
    </row>
    <row r="208" spans="1:6" customFormat="1">
      <c r="A208" s="15"/>
      <c r="B208" s="35"/>
      <c r="C208" s="35"/>
      <c r="D208" s="35"/>
      <c r="E208" s="76"/>
      <c r="F208" s="50"/>
    </row>
    <row r="209" spans="1:6" customFormat="1">
      <c r="A209" s="15"/>
      <c r="B209" s="35"/>
      <c r="C209" s="35"/>
      <c r="D209" s="35"/>
      <c r="E209" s="76"/>
      <c r="F209" s="50"/>
    </row>
    <row r="210" spans="1:6" customFormat="1">
      <c r="A210" s="15"/>
      <c r="B210" s="35"/>
      <c r="C210" s="35"/>
      <c r="D210" s="35"/>
      <c r="E210" s="76"/>
      <c r="F210" s="50"/>
    </row>
    <row r="211" spans="1:6" customFormat="1">
      <c r="A211" s="15"/>
      <c r="B211" s="35"/>
      <c r="C211" s="35"/>
      <c r="D211" s="35"/>
      <c r="E211" s="76"/>
      <c r="F211" s="50"/>
    </row>
    <row r="212" spans="1:6" customFormat="1">
      <c r="A212" s="15"/>
      <c r="B212" s="35"/>
      <c r="C212" s="35"/>
      <c r="D212" s="35"/>
      <c r="E212" s="76"/>
      <c r="F212" s="50"/>
    </row>
    <row r="213" spans="1:6" customFormat="1">
      <c r="A213" s="15"/>
      <c r="B213" s="35"/>
      <c r="C213" s="35"/>
      <c r="D213" s="35"/>
      <c r="E213" s="76"/>
      <c r="F213" s="50"/>
    </row>
    <row r="214" spans="1:6" customFormat="1">
      <c r="A214" s="15"/>
      <c r="B214" s="35"/>
      <c r="C214" s="35"/>
      <c r="D214" s="35"/>
      <c r="E214" s="76"/>
      <c r="F214" s="50"/>
    </row>
    <row r="215" spans="1:6" customFormat="1">
      <c r="A215" s="15"/>
      <c r="B215" s="35"/>
      <c r="C215" s="35"/>
      <c r="D215" s="35"/>
      <c r="E215" s="76"/>
      <c r="F215" s="50"/>
    </row>
    <row r="216" spans="1:6" customFormat="1">
      <c r="A216" s="15"/>
      <c r="B216" s="35"/>
      <c r="C216" s="35"/>
      <c r="D216" s="35"/>
      <c r="E216" s="76"/>
      <c r="F216" s="50"/>
    </row>
    <row r="217" spans="1:6" customFormat="1">
      <c r="A217" s="15"/>
      <c r="B217" s="35"/>
      <c r="C217" s="35"/>
      <c r="D217" s="35"/>
      <c r="E217" s="76"/>
      <c r="F217" s="50"/>
    </row>
    <row r="218" spans="1:6" customFormat="1">
      <c r="A218" s="15"/>
      <c r="B218" s="35"/>
      <c r="C218" s="35"/>
      <c r="D218" s="35"/>
      <c r="E218" s="76"/>
      <c r="F218" s="50"/>
    </row>
    <row r="219" spans="1:6" customFormat="1">
      <c r="A219" s="15"/>
      <c r="B219" s="35"/>
      <c r="C219" s="35"/>
      <c r="D219" s="35"/>
      <c r="E219" s="76"/>
      <c r="F219" s="50"/>
    </row>
    <row r="220" spans="1:6" customFormat="1">
      <c r="A220" s="15"/>
      <c r="B220" s="35"/>
      <c r="C220" s="35"/>
      <c r="D220" s="35"/>
      <c r="E220" s="76"/>
      <c r="F220" s="50"/>
    </row>
    <row r="221" spans="1:6" customFormat="1">
      <c r="A221" s="15"/>
      <c r="B221" s="35"/>
      <c r="C221" s="35"/>
      <c r="D221" s="35"/>
      <c r="E221" s="76"/>
      <c r="F221" s="50"/>
    </row>
    <row r="224" spans="1:6" customFormat="1">
      <c r="A224" s="15"/>
      <c r="B224" s="35"/>
      <c r="C224" s="35"/>
      <c r="D224" s="35"/>
      <c r="E224" s="76"/>
      <c r="F224" s="50"/>
    </row>
    <row r="225" spans="1:6" customFormat="1">
      <c r="A225" s="15"/>
      <c r="B225" s="35"/>
      <c r="C225" s="35"/>
      <c r="D225" s="35"/>
      <c r="E225" s="76"/>
      <c r="F225" s="50"/>
    </row>
  </sheetData>
  <sheetProtection algorithmName="SHA-512" hashValue="/O6KVxiOnMHF2kOcKZxPay9j8t75F+L/ODifY7QAPOUkPQIS8WKqObtkuuJLRaPdvOgpPiDAO07376mbQYP1ew==" saltValue="loIHV1TpZ4VZP74SqVvhJQ==" spinCount="100000" sheet="1" objects="1" scenarios="1"/>
  <protectedRanges>
    <protectedRange sqref="H1:H1048576" name="Obseg1"/>
  </protectedRanges>
  <mergeCells count="76">
    <mergeCell ref="A20:F20"/>
    <mergeCell ref="A1:C1"/>
    <mergeCell ref="I1:J1"/>
    <mergeCell ref="A2:C2"/>
    <mergeCell ref="I2:J2"/>
    <mergeCell ref="A3:F3"/>
    <mergeCell ref="A5:A7"/>
    <mergeCell ref="D5:D7"/>
    <mergeCell ref="F5:F7"/>
    <mergeCell ref="H5:H7"/>
    <mergeCell ref="I5:I7"/>
    <mergeCell ref="A8:A14"/>
    <mergeCell ref="F8:F14"/>
    <mergeCell ref="H8:H14"/>
    <mergeCell ref="I8:I14"/>
    <mergeCell ref="A15:F15"/>
    <mergeCell ref="A22:A23"/>
    <mergeCell ref="F22:F23"/>
    <mergeCell ref="H22:H23"/>
    <mergeCell ref="I22:I23"/>
    <mergeCell ref="A24:A25"/>
    <mergeCell ref="F24:F25"/>
    <mergeCell ref="G24:G25"/>
    <mergeCell ref="H24:H25"/>
    <mergeCell ref="I24:I25"/>
    <mergeCell ref="A41:B41"/>
    <mergeCell ref="I41:J41"/>
    <mergeCell ref="A42:B42"/>
    <mergeCell ref="I42:J42"/>
    <mergeCell ref="A43:C43"/>
    <mergeCell ref="I43:J43"/>
    <mergeCell ref="A66:F66"/>
    <mergeCell ref="A44:C44"/>
    <mergeCell ref="I44:J44"/>
    <mergeCell ref="A45:F45"/>
    <mergeCell ref="A49:A50"/>
    <mergeCell ref="G49:G50"/>
    <mergeCell ref="H49:H50"/>
    <mergeCell ref="I49:I50"/>
    <mergeCell ref="H51:H52"/>
    <mergeCell ref="I51:I52"/>
    <mergeCell ref="A55:A56"/>
    <mergeCell ref="G55:G56"/>
    <mergeCell ref="A59:F59"/>
    <mergeCell ref="A73:I73"/>
    <mergeCell ref="A74:I74"/>
    <mergeCell ref="A83:B83"/>
    <mergeCell ref="I83:J83"/>
    <mergeCell ref="A84:B84"/>
    <mergeCell ref="I84:J84"/>
    <mergeCell ref="I97:I98"/>
    <mergeCell ref="A99:F99"/>
    <mergeCell ref="A85:C85"/>
    <mergeCell ref="I85:J85"/>
    <mergeCell ref="A86:C86"/>
    <mergeCell ref="I86:J86"/>
    <mergeCell ref="A87:F87"/>
    <mergeCell ref="F90:F91"/>
    <mergeCell ref="H90:H91"/>
    <mergeCell ref="I90:I91"/>
    <mergeCell ref="A92:F92"/>
    <mergeCell ref="A95:F95"/>
    <mergeCell ref="F97:F98"/>
    <mergeCell ref="H97:H98"/>
    <mergeCell ref="F101:F102"/>
    <mergeCell ref="H101:H102"/>
    <mergeCell ref="A122:B122"/>
    <mergeCell ref="I122:J122"/>
    <mergeCell ref="A123:B123"/>
    <mergeCell ref="I123:J123"/>
    <mergeCell ref="I101:I102"/>
    <mergeCell ref="A103:F103"/>
    <mergeCell ref="B104:E104"/>
    <mergeCell ref="B106:E106"/>
    <mergeCell ref="B118:E118"/>
    <mergeCell ref="B105:E105"/>
  </mergeCells>
  <pageMargins left="0.78740157480314998" right="0.19645669291338602" top="0.49173228346456699" bottom="0.49173228346456699" header="0.19645669291338602" footer="0.19645669291338602"/>
  <pageSetup paperSize="0" fitToWidth="0" fitToHeight="0" pageOrder="overThenDown" orientation="landscape" horizontalDpi="0" verticalDpi="0" copies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12" shapeId="4097" r:id="rId3">
          <objectPr defaultSize="0" r:id="rId4">
            <anchor moveWithCells="1" sizeWithCells="1">
              <from>
                <xdr:col>1</xdr:col>
                <xdr:colOff>304800</xdr:colOff>
                <xdr:row>116</xdr:row>
                <xdr:rowOff>12700</xdr:rowOff>
              </from>
              <to>
                <xdr:col>7</xdr:col>
                <xdr:colOff>241300</xdr:colOff>
                <xdr:row>163</xdr:row>
                <xdr:rowOff>12700</xdr:rowOff>
              </to>
            </anchor>
          </objectPr>
        </oleObject>
      </mc:Choice>
      <mc:Fallback>
        <oleObject progId="Word.Document.12" shapeId="4097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1229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POŠ_ŠMIHEL</vt:lpstr>
      <vt:lpstr>VRTEC_MOZIRJE</vt:lpstr>
      <vt:lpstr>ZDR_POSTAJA_MOZIRJE</vt:lpstr>
      <vt:lpstr>KD_MOZIRJE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Bukvarna Eudom</dc:creator>
  <cp:lastModifiedBy>Anja Hohler</cp:lastModifiedBy>
  <cp:revision>78</cp:revision>
  <dcterms:created xsi:type="dcterms:W3CDTF">2025-08-28T06:53:25Z</dcterms:created>
  <dcterms:modified xsi:type="dcterms:W3CDTF">2025-09-22T15:08:23Z</dcterms:modified>
</cp:coreProperties>
</file>